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Eliany\Trabajo alcaldía\Evidencias compromisos 2024-2025\Funcionales\Diagnóstico y formulación PDM\Entregables 2do Semestre\"/>
    </mc:Choice>
  </mc:AlternateContent>
  <bookViews>
    <workbookView xWindow="0" yWindow="0" windowWidth="14535" windowHeight="10875" tabRatio="809" activeTab="4"/>
  </bookViews>
  <sheets>
    <sheet name="FICHA EBI" sheetId="18" r:id="rId1"/>
    <sheet name="PROBLEMAS" sheetId="16" r:id="rId2"/>
    <sheet name="OBJETIVOS" sheetId="22" r:id="rId3"/>
    <sheet name="INVOLUCRADOS" sheetId="3" r:id="rId4"/>
    <sheet name="PPTO - Cadena de Valor" sheetId="13" r:id="rId5"/>
    <sheet name="ESTUDIO DE MERCADO" sheetId="19" r:id="rId6"/>
    <sheet name="BENEFICIOS SOCIALES" sheetId="10" r:id="rId7"/>
    <sheet name="RIESGOS " sheetId="20" r:id="rId8"/>
    <sheet name="CRONOGRAMA" sheetId="17" r:id="rId9"/>
  </sheets>
  <definedNames>
    <definedName name="_xlnm.Print_Area" localSheetId="6">'BENEFICIOS SOCIALES'!$A$1:$I$49</definedName>
    <definedName name="_xlnm.Print_Area" localSheetId="8">CRONOGRAMA!$A$1:$BB$29</definedName>
    <definedName name="_xlnm.Print_Area" localSheetId="5">'ESTUDIO DE MERCADO'!$A$1:$J$50</definedName>
    <definedName name="_xlnm.Print_Area" localSheetId="0">'FICHA EBI'!$B$1:$K$81</definedName>
    <definedName name="_xlnm.Print_Area" localSheetId="3">INVOLUCRADOS!$A$1:$Q$26</definedName>
    <definedName name="_xlnm.Print_Area" localSheetId="2">OBJETIVOS!$A$1:$Q$50</definedName>
    <definedName name="_xlnm.Print_Area" localSheetId="4">'PPTO - Cadena de Valor'!$A$1:$AG$53</definedName>
    <definedName name="_xlnm.Print_Area" localSheetId="1">PROBLEMAS!$A$1:$Q$49</definedName>
    <definedName name="_xlnm.Print_Area" localSheetId="7">'RIESGOS '!$A$1:$M$41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G28" i="13" l="1"/>
  <c r="Z28" i="13"/>
  <c r="S28" i="13"/>
  <c r="L28" i="13"/>
  <c r="AG29" i="13" l="1"/>
  <c r="F37" i="10"/>
  <c r="F45" i="10"/>
  <c r="F44" i="10"/>
  <c r="F43" i="10"/>
  <c r="F42" i="10"/>
  <c r="F36" i="10"/>
  <c r="F35" i="10"/>
  <c r="F34" i="10"/>
  <c r="F33" i="10"/>
  <c r="F27" i="10"/>
  <c r="F26" i="10"/>
  <c r="F25" i="10"/>
  <c r="F24" i="10"/>
  <c r="F14" i="10"/>
  <c r="F47" i="19"/>
  <c r="F46" i="19"/>
  <c r="F45" i="19"/>
  <c r="F44" i="19"/>
  <c r="F43" i="19"/>
  <c r="F42" i="19"/>
  <c r="F41" i="19"/>
  <c r="F40" i="19"/>
  <c r="F34" i="19"/>
  <c r="F33" i="19"/>
  <c r="F32" i="19"/>
  <c r="F31" i="19"/>
  <c r="F30" i="19"/>
  <c r="F29" i="19"/>
  <c r="F28" i="19"/>
  <c r="F27" i="19"/>
  <c r="F28" i="10" l="1"/>
  <c r="F46" i="10"/>
  <c r="H63" i="18"/>
  <c r="H61" i="18"/>
  <c r="H62" i="18"/>
  <c r="H60" i="18"/>
  <c r="J8" i="20" l="1"/>
  <c r="D8" i="20"/>
  <c r="C8" i="10"/>
  <c r="H8" i="10"/>
  <c r="H8" i="19"/>
  <c r="N8" i="3"/>
  <c r="N8" i="22"/>
  <c r="D8" i="17" l="1"/>
  <c r="D8" i="3"/>
  <c r="F14" i="19"/>
  <c r="F15" i="19" l="1"/>
  <c r="F16" i="19"/>
  <c r="F17" i="19"/>
  <c r="F18" i="19"/>
  <c r="F19" i="19"/>
  <c r="F20" i="19"/>
  <c r="F21" i="19"/>
  <c r="E10" i="20" l="1"/>
  <c r="F15" i="10" l="1"/>
  <c r="F16" i="10"/>
  <c r="F17" i="10"/>
  <c r="F18" i="10" l="1"/>
  <c r="E14" i="20"/>
  <c r="E18" i="20"/>
  <c r="H64" i="18" l="1"/>
  <c r="E57" i="18" s="1"/>
  <c r="E58" i="18" s="1"/>
</calcChain>
</file>

<file path=xl/comments1.xml><?xml version="1.0" encoding="utf-8"?>
<comments xmlns="http://schemas.openxmlformats.org/spreadsheetml/2006/main">
  <authors>
    <author>FABIAN RAMIREZ</author>
  </authors>
  <commentList>
    <comment ref="A13" authorId="0" shapeId="0">
      <text>
        <r>
          <rPr>
            <b/>
            <sz val="9"/>
            <color indexed="81"/>
            <rFont val="Tahoma"/>
            <family val="2"/>
          </rPr>
          <t>Corresponde al Árbol de Objetivos</t>
        </r>
      </text>
    </comment>
    <comment ref="B16" authorId="0" shapeId="0">
      <text>
        <r>
          <rPr>
            <b/>
            <sz val="9"/>
            <color indexed="81"/>
            <rFont val="Tahoma"/>
            <family val="2"/>
          </rPr>
          <t>Corresponde al Plan de Desarrollo</t>
        </r>
      </text>
    </comment>
    <comment ref="C16" authorId="0" shapeId="0">
      <text>
        <r>
          <rPr>
            <b/>
            <sz val="9"/>
            <color indexed="81"/>
            <rFont val="Tahoma"/>
            <family val="2"/>
          </rPr>
          <t>Corresponde al Árbol de Objetivos</t>
        </r>
        <r>
          <rPr>
            <sz val="9"/>
            <color indexed="81"/>
            <rFont val="Tahoma"/>
            <family val="2"/>
          </rPr>
          <t xml:space="preserve">
</t>
        </r>
      </text>
    </comment>
    <comment ref="D16" authorId="0" shapeId="0">
      <text>
        <r>
          <rPr>
            <b/>
            <sz val="9"/>
            <color indexed="81"/>
            <rFont val="Tahoma"/>
            <family val="2"/>
          </rPr>
          <t>Unidad de Medida para el Objetivo</t>
        </r>
        <r>
          <rPr>
            <sz val="9"/>
            <color indexed="81"/>
            <rFont val="Tahoma"/>
            <family val="2"/>
          </rPr>
          <t xml:space="preserve">
</t>
        </r>
      </text>
    </comment>
  </commentList>
</comments>
</file>

<file path=xl/sharedStrings.xml><?xml version="1.0" encoding="utf-8"?>
<sst xmlns="http://schemas.openxmlformats.org/spreadsheetml/2006/main" count="854" uniqueCount="369">
  <si>
    <t>PROCESO PLANIFICACIÓN ESTRATÉGICA</t>
  </si>
  <si>
    <t>METODOLOGÍA BPPIM
FORMATO: FICHA ESTADISTICA DE INVERSIÓN MUNICIPAL - (EBI-M)</t>
  </si>
  <si>
    <t>CÓDIGO</t>
  </si>
  <si>
    <t>PE-FT-26-V2</t>
  </si>
  <si>
    <t>PÁGINA</t>
  </si>
  <si>
    <t>BANCO DE PROGRAMAS Y PROYECTOS DE INVERSIÓN MUNICIPAL - BPPIM</t>
  </si>
  <si>
    <t>INFORMACIÓN GENERAL</t>
  </si>
  <si>
    <t>NOMBRE DEL PROYECTO:</t>
  </si>
  <si>
    <t>DEPARTAMENTO:</t>
  </si>
  <si>
    <t>MUNICIPIO:</t>
  </si>
  <si>
    <t xml:space="preserve">DEPENDENCIA EJECUTORA: </t>
  </si>
  <si>
    <t>FECHA:</t>
  </si>
  <si>
    <t>1. CLASIFICACION EN LA ESTRUCTURA DEL PLAN DE DESARROLLO</t>
  </si>
  <si>
    <t>PLAN DE DESARROLLO</t>
  </si>
  <si>
    <t>LÍNEA</t>
  </si>
  <si>
    <t xml:space="preserve">SECTOR </t>
  </si>
  <si>
    <t>PROGRAMA</t>
  </si>
  <si>
    <t>Meta de Producto</t>
  </si>
  <si>
    <t>Indicador Meta de Producto</t>
  </si>
  <si>
    <t>2. CUANTIFICACION DE LA POBLACION</t>
  </si>
  <si>
    <t xml:space="preserve">MASCULINO </t>
  </si>
  <si>
    <t xml:space="preserve">FEMENINO </t>
  </si>
  <si>
    <t xml:space="preserve">1ª. INFANCIA </t>
  </si>
  <si>
    <t>INFANCIA</t>
  </si>
  <si>
    <t>ADOLESC.</t>
  </si>
  <si>
    <t xml:space="preserve">JUVENTUD  </t>
  </si>
  <si>
    <t xml:space="preserve">ADULTO </t>
  </si>
  <si>
    <t xml:space="preserve">ADULTO MAYOR </t>
  </si>
  <si>
    <t>POBLACION BENEFICIADA</t>
  </si>
  <si>
    <t>DESCRIPCIÓN DEL PROYECTO</t>
  </si>
  <si>
    <r>
      <t>1. ANTECEDENTES</t>
    </r>
    <r>
      <rPr>
        <sz val="10"/>
        <rFont val="Arial"/>
        <family val="2"/>
      </rPr>
      <t xml:space="preserve"> (Experiencias similares y/o investigación referente al tema) - información que sirve de referencia</t>
    </r>
  </si>
  <si>
    <r>
      <t xml:space="preserve">2. IDENTIFICACIÓN DE LA PROBLEMÁTICA O NECESIDAD </t>
    </r>
    <r>
      <rPr>
        <sz val="10"/>
        <rFont val="Arial"/>
        <family val="2"/>
      </rPr>
      <t>(Describa de manera resumida el problema que se pretende resolver con el proyecto, respondiendo: ¿Cuál es el problema que se pretende solucionar?; y ¿Por qué se va a ejecutar el proyecto?)</t>
    </r>
  </si>
  <si>
    <r>
      <t xml:space="preserve">3. DESCRIPCIÓN DEL PROYECTO </t>
    </r>
    <r>
      <rPr>
        <sz val="10"/>
        <rFont val="Arial"/>
        <family val="2"/>
      </rPr>
      <t>(Describa brevemente las principales características de la alternativa de solución que se abordará para atender la problemática identificada)</t>
    </r>
  </si>
  <si>
    <r>
      <t xml:space="preserve">4.  OBJETIVO GENERAL </t>
    </r>
    <r>
      <rPr>
        <sz val="10"/>
        <rFont val="Arial"/>
        <family val="2"/>
      </rPr>
      <t>(Propósito realizar y/o alcanzar con la ejecución del proyecto) - Árbol de Objetivos</t>
    </r>
  </si>
  <si>
    <r>
      <t xml:space="preserve">5. PRODUCTOS </t>
    </r>
    <r>
      <rPr>
        <sz val="10"/>
        <rFont val="Arial"/>
        <family val="2"/>
      </rPr>
      <t>(Se deben relacionar los productos que se esperan entregar con el proyecto)</t>
    </r>
  </si>
  <si>
    <r>
      <t xml:space="preserve">7. ETAPAS DEL PROYECTO </t>
    </r>
    <r>
      <rPr>
        <sz val="10"/>
        <rFont val="Arial"/>
        <family val="2"/>
      </rPr>
      <t>(</t>
    </r>
    <r>
      <rPr>
        <b/>
        <sz val="10"/>
        <rFont val="Arial"/>
        <family val="2"/>
      </rPr>
      <t>Prein-versión</t>
    </r>
    <r>
      <rPr>
        <sz val="10"/>
        <rFont val="Arial"/>
        <family val="2"/>
      </rPr>
      <t xml:space="preserve"> = Todo lo relacionado con estudios, diseños, diagnósticos y demás / </t>
    </r>
    <r>
      <rPr>
        <b/>
        <sz val="10"/>
        <rFont val="Arial"/>
        <family val="2"/>
      </rPr>
      <t>Inversión</t>
    </r>
    <r>
      <rPr>
        <sz val="10"/>
        <rFont val="Arial"/>
        <family val="2"/>
      </rPr>
      <t xml:space="preserve"> = Actividades de ejecucuón)</t>
    </r>
  </si>
  <si>
    <t>Valor Etapa de Pre-inversión</t>
  </si>
  <si>
    <t>Valor Etapa de Inversión</t>
  </si>
  <si>
    <t>Valor total del Proyecto</t>
  </si>
  <si>
    <t>6.1 VALOR POR VIGENCIAS Y FUENTES DE FINANCIACIÓN</t>
  </si>
  <si>
    <t>Valor vigencia 2024</t>
  </si>
  <si>
    <t>Propios</t>
  </si>
  <si>
    <t>Valor vigencia 2025</t>
  </si>
  <si>
    <t>Valor vigencia 2026</t>
  </si>
  <si>
    <t>Valor vigencia 2027</t>
  </si>
  <si>
    <r>
      <t xml:space="preserve">7. GERENCIA DEL PROYECTO </t>
    </r>
    <r>
      <rPr>
        <sz val="10"/>
        <rFont val="Arial"/>
        <family val="2"/>
      </rPr>
      <t>(Corresponde a los datos del servidor o servidora pública responsable de la gerencia del proyecto, relacionados con el nombre, área de trabajo, cargo, teléfono y correo institucional, de tal manera que la entidad de a conocer quién debe brindar información sobre la formulación, ejecución y seguimiento del proyecto de inversión)</t>
    </r>
  </si>
  <si>
    <t>8. OBSERVACIONES</t>
  </si>
  <si>
    <t>Formulador Oficial</t>
  </si>
  <si>
    <t>METODOLOGÍA BPPIM
FORMATO: ÁRBOL DE PROBLEMAS</t>
  </si>
  <si>
    <t>PE-FT-26.2-V2</t>
  </si>
  <si>
    <t>PÁGINAS</t>
  </si>
  <si>
    <t>Medible</t>
  </si>
  <si>
    <t>METODOLOGÍA BPPIM
FORMATO: ÁRBOL DE OBJETIVOS</t>
  </si>
  <si>
    <t>Medios</t>
  </si>
  <si>
    <t xml:space="preserve">METODOLOGÍA BPPIM
FORMATO: MATRIZ DE INVOLUCRADOS </t>
  </si>
  <si>
    <t>PE-FT-26.3-V2</t>
  </si>
  <si>
    <r>
      <t xml:space="preserve">ACTOR
</t>
    </r>
    <r>
      <rPr>
        <sz val="12"/>
        <color theme="1"/>
        <rFont val="Century Gothic"/>
        <family val="2"/>
      </rPr>
      <t>(Seleccione)</t>
    </r>
  </si>
  <si>
    <t>Nombre de la Entidad</t>
  </si>
  <si>
    <r>
      <t xml:space="preserve">Posición del Actor
</t>
    </r>
    <r>
      <rPr>
        <sz val="12"/>
        <color theme="1"/>
        <rFont val="Century Gothic"/>
        <family val="2"/>
      </rPr>
      <t>(Seleccione)</t>
    </r>
  </si>
  <si>
    <t>Tipo de Contribución</t>
  </si>
  <si>
    <t>Experiencia, antedecentes, Contribución o gestión del actor</t>
  </si>
  <si>
    <t>Tipo de Actitud
(+,-)</t>
  </si>
  <si>
    <t>Seleccione</t>
  </si>
  <si>
    <t>Nacional</t>
  </si>
  <si>
    <t>Beneficiario</t>
  </si>
  <si>
    <t>Departamental</t>
  </si>
  <si>
    <t>Cooperante</t>
  </si>
  <si>
    <t>Municpal</t>
  </si>
  <si>
    <t>Oponente</t>
  </si>
  <si>
    <t>Distrital</t>
  </si>
  <si>
    <t>Perjudicado</t>
  </si>
  <si>
    <t>Embajada</t>
  </si>
  <si>
    <t>Privado</t>
  </si>
  <si>
    <t>Sociedad Civil</t>
  </si>
  <si>
    <t>Academia</t>
  </si>
  <si>
    <t>Otro</t>
  </si>
  <si>
    <t>METODOLOGÍA BPPIM
FORMATO: CADENA DE VALOR - MARCO LÓGICO</t>
  </si>
  <si>
    <t>PE-FT-26.4-V2</t>
  </si>
  <si>
    <t>No Meta de Producto</t>
  </si>
  <si>
    <t>Meta Producto</t>
  </si>
  <si>
    <t xml:space="preserve">OBJETIVO ESPECIFICO DEL PROYECTO </t>
  </si>
  <si>
    <t>INDICADOR DEL OBJETIVO ESPECIFICO</t>
  </si>
  <si>
    <r>
      <t xml:space="preserve">PRODUCTO
</t>
    </r>
    <r>
      <rPr>
        <sz val="12"/>
        <color theme="1"/>
        <rFont val="Century Gothic"/>
        <family val="2"/>
      </rPr>
      <t>(MGA)</t>
    </r>
  </si>
  <si>
    <t>Valor Programado 2012</t>
  </si>
  <si>
    <t>ACTIVIDAD</t>
  </si>
  <si>
    <t xml:space="preserve">INSUMO </t>
  </si>
  <si>
    <t>PRODUCTO</t>
  </si>
  <si>
    <t>UNIDAD</t>
  </si>
  <si>
    <t>CANTIDAD</t>
  </si>
  <si>
    <t>ETAPA</t>
  </si>
  <si>
    <t>VALOR TOTAL</t>
  </si>
  <si>
    <t>INSUMO</t>
  </si>
  <si>
    <t>SUBTOTAL POR VIGENCIA</t>
  </si>
  <si>
    <t xml:space="preserve">TOTAL CUATRENIO PROYECTO </t>
  </si>
  <si>
    <t>Mano de obra calificada</t>
  </si>
  <si>
    <t>Área</t>
  </si>
  <si>
    <t>Pre-Inversión</t>
  </si>
  <si>
    <t>Mano de obra no calificada</t>
  </si>
  <si>
    <t>Bytes</t>
  </si>
  <si>
    <t>Inversión</t>
  </si>
  <si>
    <t>Materiales</t>
  </si>
  <si>
    <t>Centímetros cúbicos</t>
  </si>
  <si>
    <t>Servicios domiciliarios</t>
  </si>
  <si>
    <t>Día</t>
  </si>
  <si>
    <t>Terrenos</t>
  </si>
  <si>
    <t>Galones</t>
  </si>
  <si>
    <t>Edificios</t>
  </si>
  <si>
    <t>Héctareas</t>
  </si>
  <si>
    <t>Maquinaria y Equipo</t>
  </si>
  <si>
    <t>Horas</t>
  </si>
  <si>
    <t>Mantenimiento maquinaria y equipo</t>
  </si>
  <si>
    <t>Kilómetros</t>
  </si>
  <si>
    <t>Transporte</t>
  </si>
  <si>
    <t>Kilogramos</t>
  </si>
  <si>
    <t>Servicios de venta y de distribución</t>
  </si>
  <si>
    <t>Kilómetros cuadrados</t>
  </si>
  <si>
    <t>Servicios de alojamiento comidas y bebidas</t>
  </si>
  <si>
    <t>Kilovatios</t>
  </si>
  <si>
    <t>Servicios financieros y conexos</t>
  </si>
  <si>
    <t>Litros</t>
  </si>
  <si>
    <t>Servicios de leasing</t>
  </si>
  <si>
    <t>Longitud</t>
  </si>
  <si>
    <t>Servicios inmobiliarios</t>
  </si>
  <si>
    <t>Megavatio</t>
  </si>
  <si>
    <t>Servicios prestados a las empresas y servicios de producción</t>
  </si>
  <si>
    <t>Mes</t>
  </si>
  <si>
    <t>Servicios para la comunidad, sociales y personales</t>
  </si>
  <si>
    <t>Metros</t>
  </si>
  <si>
    <t>Gastos imprevistos</t>
  </si>
  <si>
    <t>Metros cuadrados</t>
  </si>
  <si>
    <t>Adquisición de activos financieros</t>
  </si>
  <si>
    <t>Metros cúbicos</t>
  </si>
  <si>
    <t>Disminución de pasivos</t>
  </si>
  <si>
    <t>Metros lineales</t>
  </si>
  <si>
    <t>Impuestos, pagos de derechos, contribuciones, multas y sanciones</t>
  </si>
  <si>
    <t>Millones</t>
  </si>
  <si>
    <t>Transferencias corrientes y de capital</t>
  </si>
  <si>
    <t>Millones de pesos</t>
  </si>
  <si>
    <t>Otros Servicios</t>
  </si>
  <si>
    <t>Minutos</t>
  </si>
  <si>
    <t>Número</t>
  </si>
  <si>
    <t>Peso m/c</t>
  </si>
  <si>
    <t>Porcentaje</t>
  </si>
  <si>
    <t>Puntaje</t>
  </si>
  <si>
    <t>Semana</t>
  </si>
  <si>
    <t>Toneladas</t>
  </si>
  <si>
    <t>Unidad</t>
  </si>
  <si>
    <t>Volumen</t>
  </si>
  <si>
    <t xml:space="preserve"> METODOLOGÍA BPPIM
FORMATO: ESTUDIO DE MERCADO</t>
  </si>
  <si>
    <t>PE-FT-26.5-V2</t>
  </si>
  <si>
    <t xml:space="preserve">Bien o Servicio </t>
  </si>
  <si>
    <t>Unidad de Medida</t>
  </si>
  <si>
    <t>Descripción del Bien o Servicio</t>
  </si>
  <si>
    <r>
      <t xml:space="preserve">Año Inicial
</t>
    </r>
    <r>
      <rPr>
        <sz val="11"/>
        <color theme="1"/>
        <rFont val="Century Gothic"/>
        <family val="2"/>
      </rPr>
      <t>(Histórico)</t>
    </r>
  </si>
  <si>
    <r>
      <t xml:space="preserve">Año Final
</t>
    </r>
    <r>
      <rPr>
        <sz val="11"/>
        <color theme="1"/>
        <rFont val="Century Gothic"/>
        <family val="2"/>
      </rPr>
      <t>(Histórico)</t>
    </r>
  </si>
  <si>
    <t>Último año Proyectado</t>
  </si>
  <si>
    <t xml:space="preserve">AÑO </t>
  </si>
  <si>
    <t xml:space="preserve">OFERTA </t>
  </si>
  <si>
    <t xml:space="preserve">DEMANDA </t>
  </si>
  <si>
    <t xml:space="preserve">DEFICIT </t>
  </si>
  <si>
    <t xml:space="preserve">  METODOLOGÍA BPPIM
FORMATO: ESTIMACIÓN DE LOS BENEFICIOS Y/O INGRESOS SOCIALES</t>
  </si>
  <si>
    <t>PE-FT-26.6-V2</t>
  </si>
  <si>
    <t>Tipo</t>
  </si>
  <si>
    <t>Descripción</t>
  </si>
  <si>
    <t>Medido a través de</t>
  </si>
  <si>
    <t>Bien Producido</t>
  </si>
  <si>
    <t>Cantidad</t>
  </si>
  <si>
    <t>Valor Unitario</t>
  </si>
  <si>
    <t>Valor Total</t>
  </si>
  <si>
    <t>Fuente donde se obtuvo la información</t>
  </si>
  <si>
    <t>Beneficios</t>
  </si>
  <si>
    <t>Accesorios y repuestos</t>
  </si>
  <si>
    <t>Ingresos</t>
  </si>
  <si>
    <t>Agua potable</t>
  </si>
  <si>
    <t>Comercio</t>
  </si>
  <si>
    <t>Comunicaciones</t>
  </si>
  <si>
    <t>Confección de artículos para vestir</t>
  </si>
  <si>
    <t>Ornamentación de materiales</t>
  </si>
  <si>
    <t>Concervación y tratamiento de la madera</t>
  </si>
  <si>
    <t>Construcción industrial</t>
  </si>
  <si>
    <t>Construcción y reconstrucción</t>
  </si>
  <si>
    <t>Acabado en cuero</t>
  </si>
  <si>
    <t>Deshidratación de frutas, legumbres y otros vegetales</t>
  </si>
  <si>
    <t>Destilación de frutas y otras bebidas</t>
  </si>
  <si>
    <t>Divisas</t>
  </si>
  <si>
    <t>Elaboración de alimentos de todas las especies</t>
  </si>
  <si>
    <t>Elaboración abonos órganicos y natirales, estiercol, residuos vegetales y escorias</t>
  </si>
  <si>
    <t>Energía eléctrica industrial / agropecuaria / servicios</t>
  </si>
  <si>
    <t>Envase de carnes en conserva</t>
  </si>
  <si>
    <t>Equipos de oficina / transporte</t>
  </si>
  <si>
    <t>Excedente bruto industria manufacturera / agropecuario / servicios / transporte</t>
  </si>
  <si>
    <t>Fabricación de aparatos, equipos, muebles, productos y otros elementos</t>
  </si>
  <si>
    <t>Impuestos directos</t>
  </si>
  <si>
    <t>Insumos varios</t>
  </si>
  <si>
    <t>Mano de obra administrativa / profesional / no calificada</t>
  </si>
  <si>
    <t>Maquinaria y otros equipos</t>
  </si>
  <si>
    <t>Obra física</t>
  </si>
  <si>
    <t>Producción varios</t>
  </si>
  <si>
    <r>
      <t xml:space="preserve">Otros - Favor indicar en la </t>
    </r>
    <r>
      <rPr>
        <b/>
        <sz val="11"/>
        <color theme="1"/>
        <rFont val="Arial "/>
      </rPr>
      <t>"Descripción"</t>
    </r>
  </si>
  <si>
    <t xml:space="preserve">  METODOLOGÍA BPPIM
FORMATO: IDENTIFICACIÓN DE RIESGOS</t>
  </si>
  <si>
    <t>PE-FT-26.7-V2</t>
  </si>
  <si>
    <t>Nivel de Clasificación</t>
  </si>
  <si>
    <t>Tipo de Riesgo</t>
  </si>
  <si>
    <t>Descripción del Riesgo</t>
  </si>
  <si>
    <t>Probabilidad</t>
  </si>
  <si>
    <t>Impacto</t>
  </si>
  <si>
    <t>Efectos</t>
  </si>
  <si>
    <t>Medidas de Mitigación</t>
  </si>
  <si>
    <t>Probablilidad</t>
  </si>
  <si>
    <t>Clave de la Hoja "BPPIM"</t>
  </si>
  <si>
    <t>1-Propósito (Objetivo General)</t>
  </si>
  <si>
    <t>Administrativo</t>
  </si>
  <si>
    <t>Raro</t>
  </si>
  <si>
    <t>Insignificante</t>
  </si>
  <si>
    <t>2-Componente (Productos)</t>
  </si>
  <si>
    <t>Contractuales</t>
  </si>
  <si>
    <t>Improbable</t>
  </si>
  <si>
    <t>Menor</t>
  </si>
  <si>
    <t>3-Actividad (Presupuesto)</t>
  </si>
  <si>
    <t>Asociados a fenomenos naturales</t>
  </si>
  <si>
    <t>Moderado</t>
  </si>
  <si>
    <t>Asociados a fenomenos humanos no intencionados</t>
  </si>
  <si>
    <t>Probable</t>
  </si>
  <si>
    <t>Mayor</t>
  </si>
  <si>
    <t>De calentario</t>
  </si>
  <si>
    <t>Casi seguro</t>
  </si>
  <si>
    <t>Catastrófico</t>
  </si>
  <si>
    <t>De costos</t>
  </si>
  <si>
    <t>De mercado</t>
  </si>
  <si>
    <t>Financieros</t>
  </si>
  <si>
    <t>Legales</t>
  </si>
  <si>
    <t>Operacionales</t>
  </si>
  <si>
    <r>
      <t xml:space="preserve">Otros - Favor indicar en la </t>
    </r>
    <r>
      <rPr>
        <b/>
        <sz val="11"/>
        <color theme="1"/>
        <rFont val="Arial"/>
        <family val="2"/>
      </rPr>
      <t>"Descripción del riesgo"</t>
    </r>
  </si>
  <si>
    <t xml:space="preserve"> METODOLOGÍA BPPIM
FORMATO: CRONOGRAMA DE ACTIVIDADES </t>
  </si>
  <si>
    <t>PE-FT-26.8-V2</t>
  </si>
  <si>
    <t>ITEM</t>
  </si>
  <si>
    <t>ACTIVIDAD PRINCIPAL Y ACTIVIDADES DERIVADAS</t>
  </si>
  <si>
    <t>MES 1</t>
  </si>
  <si>
    <t>MES 2</t>
  </si>
  <si>
    <t>MES 3</t>
  </si>
  <si>
    <t>MES 4</t>
  </si>
  <si>
    <t>MES 5</t>
  </si>
  <si>
    <t xml:space="preserve">MES 6 </t>
  </si>
  <si>
    <t>MES 7</t>
  </si>
  <si>
    <t>MES 8</t>
  </si>
  <si>
    <t xml:space="preserve">MES 9 </t>
  </si>
  <si>
    <t>MES 10</t>
  </si>
  <si>
    <t>MES 11</t>
  </si>
  <si>
    <t>MES 12</t>
  </si>
  <si>
    <t xml:space="preserve">Facilitar el acceso y uso de las Tecnologías de la Información y las Comunicaciones en todo el territorio nacional. </t>
  </si>
  <si>
    <t>Cundinamarca</t>
  </si>
  <si>
    <t>Chía</t>
  </si>
  <si>
    <t>Oficina TIC</t>
  </si>
  <si>
    <t>FORMACIÓN PARA EL FUTURO</t>
  </si>
  <si>
    <t>TECNOLOGÍAS DE LA INFORMACIÓN Y LAS COMUNICACIONES</t>
  </si>
  <si>
    <t>Implementar una (1)  solución que garantice el  acceso  a internet  en los  edificios públicos de la administración municipal.</t>
  </si>
  <si>
    <t>Soluciones de conectividad en instituciones públicas instaladas</t>
  </si>
  <si>
    <t>Documentos de seguimiento elaborados</t>
  </si>
  <si>
    <t>Zonas digitales instaladas</t>
  </si>
  <si>
    <t>Implementar cuatro (4) zonas digitales con cobertura wifi de acceso público a internet controlado, en zonas públicas estratégicas.</t>
  </si>
  <si>
    <t xml:space="preserve">La Oficina TIC de la Alcaldía municipal de Chía ha venido trabajando desde la vigencia del 2020 hasta la fecha en mejorar la conectividad del municipio de Chía, motivo por el cual se ha llevado el servicio de internet a través de conexión por fibra óptica, a las diferentes sedes de la administración municipal, a los colegios que por su posición geografía lo permite y a las 9 zonas Wifi gratis. También se llega con fibra óptica a las 4 áreas WIFI, implementadas en la vigencia del 2020-2023, en servicio para la comunidad.
Actualmente la Oficina TIC de la Alcaldía municipal de Chía ofrece servicio de internet a 12 instituciones educativas y 20 sedes logrando una cobertura de aproximadamente a 12.000 estudiantes con acceso gratuito de internet (suministrado por la administración municipal) de alta calidad.  Igualmente existen 9 zonas comunes de acceso WiFi abiertas a la comunidad con una tasa de uso, mensual de 1000 usuarios en total y cuatro áreas de cobertura wifi, beneficiando a cerca de 500 hogares en su hogar y a más de 2000 personas vulnerables del municipio. Igualmente se cuenta con la cobertura de la totalidad de los edificios de la administración, donde se incluyen   las zonas de acceso públicos de servicios, como la Biblioteca Municipal, Punto Vive digital, aulas de sistemas abiertas entre otros.
En el periodo comprendido del 2020-2023, se realizó la migración de IPV4 a IPV6, dando de esta manera cumplimiento a la resolución 1126 de 2021, cuyo plazo máximo de implementación era hasta el 31 de diciembre del 2022.
En el cuatrienio del 2020-2023 se logró aumentar la cobertura de vigilancia del municipio en más de un 25% y debido a la repotenciación se pudieron optimizar los puntos que ya se encontraban fallando por obsolescencia de los equipos o en daño de los mismos. También se implementó el uso de nuevas tecnologías como el uso del reconocimiento facial el cual permite confrontar las imágenes de las personas contra las bases de datos de las entidades policivas y judiciales.
Del 2016-2019 habían instaladas en el municipio 144 cámaras de video vigilancia de los proyectos FORPO (42 cámaras), CHIA 1 (17 cámaras), CHIA 2 (68 cámaras), Chía 3 (17 cámaras), con visualización y grabación en la central de emergencias 123.  Del total de estas cámaras, 57 de ellas funcionan por el medio de transmisión eLTE y 87 por medio de fibra óptica, teniendo 46 en topología anillo y 41 en topología árbol con la tecnología GPON.
En el 2020-2023, se instalaron 65 cámaras de video vigilancia para el proyecto CHIA 4, entre las cuales fueron 22 puntos nuevos y 32 puntos repotenciados (Se deja el mismo punto, pero se cambia cámara, gabinete y elementos internos del gabinete), incluyendo 11 puntos que son de cámaras de reconocimiento facial. Del total de estas cámaras se encuentran conectadas por medio de fibra óptica, 63 puntos, teniendo 44 en topología anillo, 8 en topología árbol con la tecnología GPON, 2 por radio enlace y 11 de reconocimiento facial conectadas al punto de cámara más cercano.
</t>
  </si>
  <si>
    <t>Acceso limitado y escaso a servicios digitales y TIC en el Municipio de Chía: La convergencia de las debilidades y amenazas identificadas en la infraestructura TIC de la Alcaldía Municipal de Chía es un problema significativo para la población que puede ser analizado desde varias dimensiones. Primero, la baja conectividad en zonas rurales y la falta de sistemas de respaldo eléctrico y de alta disponibilidad de servidores limitan el acceso a servicios digitales esenciales, lo que podría aumentar la brecha digital y afectar negativamente la inclusión social y económica. Además, la ausencia de un comité de seguridad digital y de conocimientos actualizados en tecnología entre los funcionarios municipales disminuye la capacidad de la alcaldía para proteger datos sensibles y para responder eficazmente ante ataques informáticos. Esto último no solo compromete la seguridad de la información de los ciudadanos, sino que también mina la confianza en las instituciones municipales. Finalmente, la falta de recursos económicos, el interés limitado por parte de la alta dirección y la reducción presupuestaria para proyectos TIC limitan severamente la capacidad del municipio para innovar y mejorar la infraestructura y los servicios digitales, lo que puede resultar en una oferta de servicios públicos menos eficiente y efectiva, afectando directamente el bienestar y el desarrollo de la población de Chía.</t>
  </si>
  <si>
    <t>El proyecto entregará los siguientes productos: Cuatro (4) zonas digitales instaladas y en funcionamiento con acceso público a internet controlado, una (1) solución de conectividad a instituciones públicas instalada y en funcionamiento, dos (2) documentos estrategicos con soluciones de alta disponibilidad y redudancia para equipos activos de red y servidores.</t>
  </si>
  <si>
    <t>Nombre: Martha Yaneth Sanchez Herrera</t>
  </si>
  <si>
    <t>Jefe de Oficina TIC</t>
  </si>
  <si>
    <t xml:space="preserve">Las alternativas de solución estratégicas en beneficio de la población de Chía que abordaremos son las siguientes: 
• Mejorar la conectividad en zonas rurales: Implementar proyectos de infraestructura que amplíen la cobertura de internet en áreas rurales, continuando con el despliegue de tecnologías como fibra óptica o redes inalámbricas de alta velocidad.
• Creación de un comité de seguridad digital: Establecer un equipo interdisciplinario dedicado a la seguridad digital que desarrolle, implemente y supervise políticas de ciberseguridad, formando además a empleados municipales en buenas prácticas.
• Capacitación en TIC para funcionarios: Desarrollar programas de formación continua en nuevas tecnologías, metodologías ágiles y herramientas digitales para mejorar las competencias del personal de la alcaldía.
• Implementar soluciones de alta disponibilidad para servidores: Adoptar tecnologías de virtualización y cloud computing que permitan la redundancia y alta disponibilidad de los servidores, asegurando la continuidad de los servicios en línea.
• Establecer redundancia geográfica del Datacenter: Desarrollar un plan para la implementación de un sitio de respaldo geográfico para el centro de datos, mitigando el riesgo de desastres naturales o incidentes que afecten la operación principal.
• Adaptación a cambios normativos: Mantener una vigilancia activa sobre los cambios legislativos que afecten el sector TIC.
• Involucramiento de la alta dirección: Asegurar el compromiso y la participación activa de la alta dirección en la estrategia TIC, destacando la importancia de la tecnología en el desarrollo municipal y en la prestación de servicios a la ciudadanía.
</t>
  </si>
  <si>
    <t>Martha Yaneth Sanchez Herrera</t>
  </si>
  <si>
    <t>Nombre: Eliany Rocío Montejo Carrascal</t>
  </si>
  <si>
    <t>Eliany Rocío Montejo Carrascal</t>
  </si>
  <si>
    <t>Oficina TIC - Alcaldía de Chia</t>
  </si>
  <si>
    <t>Financiera, administrativa, técnica, seguimiento y control</t>
  </si>
  <si>
    <t>Ha participado de otros proyectos similares en vigencias anteriores</t>
  </si>
  <si>
    <t>Alcaldía de Chía</t>
  </si>
  <si>
    <t>Financiera, administrativa, juridica, seguimiento y control</t>
  </si>
  <si>
    <t>+</t>
  </si>
  <si>
    <t>Población de bajos recursos</t>
  </si>
  <si>
    <t>Utilización de los servicios de conectividad</t>
  </si>
  <si>
    <t>Ha participado en otros proyectos hacia la comunidad</t>
  </si>
  <si>
    <t>Población del municipio de Chía</t>
  </si>
  <si>
    <t>Acceso a la tecnología</t>
  </si>
  <si>
    <t xml:space="preserve">Ministerio de Tecnologías de la Información y las Comunicaciones </t>
  </si>
  <si>
    <t>Capacitacion y asistencia</t>
  </si>
  <si>
    <t>Ha apoyado con asistencia normativa y resolución de dudas en otros proyectos</t>
  </si>
  <si>
    <t>LÍNEA:  FORMACIÓN PARA EL FUTURO</t>
  </si>
  <si>
    <t>SECTOR:  TECNOLOGÍAS DE LA INFORMACIÓN Y LAS COMUNICACIONES</t>
  </si>
  <si>
    <t xml:space="preserve">PROGRAMA:  Facilitar el acceso y uso de las Tecnologías de la Información y las Comunicaciones en todo el territorio nacional. </t>
  </si>
  <si>
    <t>OBJETIVO GENERAL:  Mejorar la accesibilidad y el uso de las Tecnologías de la Información y Comunicación (TIC) en el Municipio de Chía</t>
  </si>
  <si>
    <t xml:space="preserve">Reducir la brecha digital entre población urbana y rural
</t>
  </si>
  <si>
    <t xml:space="preserve">Fortalecer los procesos de ciberseguridad y respuesta a incidentes
</t>
  </si>
  <si>
    <t xml:space="preserve">Aumentar la calidad de los servicios públicos digitales ofrecidos
</t>
  </si>
  <si>
    <t>Falta de sistemas de respaldo eléctrico y alta disponibilidad de servidores</t>
  </si>
  <si>
    <t>La ausencia de sistemas de respaldo y servidores de alta disponibilidad afecta la continuidad de los servicios</t>
  </si>
  <si>
    <t>Interrupciones en el acceso a servicios digitales, disminución de la confianza en los servicios públicos</t>
  </si>
  <si>
    <t>Instalar sistemas de energía de respaldo y servidores redundantes.
Realizar pruebas periódicas de los sistemas de respaldo</t>
  </si>
  <si>
    <t>Ausencia de un comité de seguridad digital y conocimientos actualizados en tecnología</t>
  </si>
  <si>
    <t>La falta de un comité y la carencia de conocimientos actualizados dificultan la protección de datos sensibles</t>
  </si>
  <si>
    <t>Vulnerabilidad ante ataques informáticos, comprometiendo la seguridad de la información y la confianza en las instituciones</t>
  </si>
  <si>
    <t>Establecer un comité de seguridad digital.
Capacitar continuamente a los funcionarios en ciberseguridad y nuevas tecnologías.</t>
  </si>
  <si>
    <t>Falta de recursos económicos y reducción presupuestaria para proyectos TIC</t>
  </si>
  <si>
    <t>La limitación de recursos económicos y la reducción presupuestaria afectan la capacidad de innovar y mejorar los servicios digitales</t>
  </si>
  <si>
    <t>Servicios públicos menos eficientes y efectivos, afectando el bienestar y desarrollo de la población.</t>
  </si>
  <si>
    <t>Optimizar el uso de los recursos disponibles mediante una planificación eficiente.
Involucrar a las altas directivas en el proyecto para su financiación.</t>
  </si>
  <si>
    <t>Grupo de Respuesta a Emergencias Cibernéticas de Colombia - COLCERT</t>
  </si>
  <si>
    <t>Equipo de Respuesta a Incidentes de Seguridad Informática de la Policía Nacional CSIRT</t>
  </si>
  <si>
    <t>Investigativa en caso de presentarse inidentes graves de seguridad informática</t>
  </si>
  <si>
    <t>En el año 2022, se realizó el registro a la entidad para lograr escalmiento de casos graves de faltas relacionadas con la seguridad de la información.</t>
  </si>
  <si>
    <t>Elaborar dos (2) documentos de seguridad informática con soluciones de alta disponibilidad y redudancia para equipos activos de red y servidores.</t>
  </si>
  <si>
    <t>Ampliación del acceso seguro y equitativo a la tecnología</t>
  </si>
  <si>
    <t>Mejorar la accesibilidad y el uso de las Tecnologías de la Información y Comunicación (TIC) en el Municipio de Chía</t>
  </si>
  <si>
    <t>NOMBRE DEL PROYECTO:  Ampliación del acceso seguro y equitativo a la tecnología</t>
  </si>
  <si>
    <t>INDICADOR OBJETIVO GENERAL:  Porcentaje de habitantes del municipio de Chía con acceso a internet público de alta velocidad.</t>
  </si>
  <si>
    <t>Documentos de seguimiento</t>
  </si>
  <si>
    <t xml:space="preserve"> Servicio de acceso zonas digitales</t>
  </si>
  <si>
    <t>Solución integral que permita  garantizar  el acceso a internet a través  de  canales  dedicados,  tecnología inalámbrica, tanto para población como dispositivos IoT dispuestos en la comunidad</t>
  </si>
  <si>
    <t xml:space="preserve">Documentos  generados a partir de los  estudios, implementación de políticas  y  seguimiento de los dispositivos activos de  red, así como  de las  amenazas y riesgos informáticos  que permitan un  acceso  seguro y confiable </t>
  </si>
  <si>
    <t>Implementación de zonas de  cobertura wifi proporcionando servicios de internet a la población</t>
  </si>
  <si>
    <t>Servicio de cobertura  Wifi para  garantizar el acceso  desde los hogares a  través de portal  cautivo, el cual busca garantizar el  acceso a  oportunidades a través del conocimiento</t>
  </si>
  <si>
    <t>MARTHA YANETH SANCHEZ HERRERA</t>
  </si>
  <si>
    <t>Jefe Oficina TIC</t>
  </si>
  <si>
    <t>YONNY JULIAN DIAZ  BUITRAGO</t>
  </si>
  <si>
    <t>Ahorro en Costos de prestación de servicios especializados para el optimo funcionamiento de la conectividad</t>
  </si>
  <si>
    <t>Otros - Favor indicar en la "Descripción"</t>
  </si>
  <si>
    <t>MARTHA  YANETH SANCHEZ HERRERA</t>
  </si>
  <si>
    <t>Yonny Julian Diaz  Buitrago</t>
  </si>
  <si>
    <t>Optimización de los servicios de conectividad mediante la prestación del  servicio de  canales  dedicados  para la atención inmediata de requerimientos de los usuarios finales y la población de Chia</t>
  </si>
  <si>
    <t>Garantizar el  acceso confiable y  seguro a las  redes de comunicación,  realizando la  reducción de  costos  operativos  que implica la contratación de  terceros, realizando la  adquisición de fabricantes pero implementando mano de obra propia</t>
  </si>
  <si>
    <t>Histórico SECOP II</t>
  </si>
  <si>
    <t>Valor histórico dos vigencias e incremento IPC proyectado</t>
  </si>
  <si>
    <t>Cotización de productos maquinarias y equipos</t>
  </si>
  <si>
    <t>La Gerencia de este proyecto la llevará a cabo la Jefe de la Oficina TIC, Martha Yaneth Sanchez Herrera, identificado con número de  cédula No. 35196718, número de celular 3125710504, dirección Cra 11 No. 17 - 50 Chia y correo institucional es oficinatic@chia.gov.co.</t>
  </si>
  <si>
    <t xml:space="preserve">Firma: </t>
  </si>
  <si>
    <t>Firma:</t>
  </si>
  <si>
    <t>Proveer  el  servicio  de internet por  medio de canal dedicado para garantizar la expanción de las  redes de  comunicaciones  a través de la infraestructura propia</t>
  </si>
  <si>
    <t>Realizar la  adquisiciónes de internet movil cojn el fin de  garantizar la operación de los dispositivos IoT, sensorización y atenciones de la comunidad</t>
  </si>
  <si>
    <t>Garantizar  el alojamiento  de los  servicios institucionales  WEB y el acceso de los  usuarios</t>
  </si>
  <si>
    <t>Realizar el tendido,  configuración y soporte  de las  redes de  telecomunicaciones con el fin de ampliar la  infraestructura y lograr mayor cobertura.</t>
  </si>
  <si>
    <t xml:space="preserve">Configurar y programar el  servicios de comunicaciones por diferentes medios 
</t>
  </si>
  <si>
    <t>Configuración de dispositivos  y trazabilidad y control de comunicaciones.</t>
  </si>
  <si>
    <t>Realizar la configuración de los parámetros de  seguridad informática  aportando la documentación de la misma, realizando la inspección desde los dispositivos.</t>
  </si>
  <si>
    <t>Implementar la parametrización de los dispositivos de  seguridad el municipio para establecer las políticas de uso</t>
  </si>
  <si>
    <t>Renovar el sistema de  seguridad  Firewall de la  administración para  garantizar la  seguridad perimetral.</t>
  </si>
  <si>
    <t>Realizar la  adquisición de los  equipos  de comunicaciones para  realizar el montaje de  las zonas  wifi  seleccionadas.</t>
  </si>
  <si>
    <t>Realizar el montaje de los equipos de comunicaciones en las  zonas  wifi seleccionadas y realizar las pruebas de configuración y seguimiento.</t>
  </si>
  <si>
    <t>Zonas digitales en operación</t>
  </si>
  <si>
    <t>Licencias  instaladas</t>
  </si>
  <si>
    <t xml:space="preserve">Realizar la instalación  de antivirus para  garantizar  la  seguridad  de  dispositivos de  acceso </t>
  </si>
  <si>
    <t>Servicio de  hosting para páginas institucionales</t>
  </si>
  <si>
    <t>Conexión a internet  de la comunidad en los puntos de  acceso identificados</t>
  </si>
  <si>
    <t>Configuración de dispositivos y disposición en eventos  de la  alcaldía hacia la comunidad.</t>
  </si>
  <si>
    <t>Proveer  el  servicio  de internet por  medio de canal dedicado para garantizar la expansión de las  redes de  comunicaciones  a través de la infraestructura propia</t>
  </si>
  <si>
    <t>Realizar la  adquisición de internet móvil con el fin de  garantizar la operación de los dispositivos IoT, sensorización y atenciones de la comunidad</t>
  </si>
  <si>
    <t>Interconexión de  dispositivos IOT para suministrar información a la comunidad.</t>
  </si>
  <si>
    <t>Ampliación de redes de comunicaciones de fibra óptica y medios inalámbricos para los  equipos IOT y  acceso de la comunidad.</t>
  </si>
  <si>
    <t>Elaborar dos (2) documentos de seguimientos técnicos sobre estrategias de seguridad informática con soluciones de alta disponibilidad y redundancia para equipos activos de red y servidores.</t>
  </si>
  <si>
    <t>Martha Yaneth Sánchez Herrera</t>
  </si>
  <si>
    <t>Hectáreas</t>
  </si>
  <si>
    <t>230100500 Documentos de seguimiento elaborados</t>
  </si>
  <si>
    <t>230102404-Soluciones de conectividad en instituciones públicas instaladas</t>
  </si>
  <si>
    <t>2301024-Servicio de acceso y uso de Tecnologías de la Información y las Comunicaciones</t>
  </si>
  <si>
    <t>2301005 Documentos de seguimiento.</t>
  </si>
  <si>
    <t>230107900-Zonas digitales instaladas</t>
  </si>
  <si>
    <t>2301079 Servicio de acceso zonas digitales</t>
  </si>
  <si>
    <t>Aumentar en un 45% la población con acceso a internet, mediante la implementación de áreas wifi</t>
  </si>
  <si>
    <t>Documentos  generados y aplicados para el control y  seguimiento de la  ciberseguridad en el municipio</t>
  </si>
  <si>
    <t>Ampliación del acceso seguro y equitativo a la tecnología en el municipio de Chía</t>
  </si>
  <si>
    <t>PLAN DE DESARROLLO CHIA 2024 - 2027</t>
  </si>
  <si>
    <t>Centros de Acceso Comunitario en zonas urbanas y/o rurales y/o apartadas funcionando</t>
  </si>
  <si>
    <t>Indicador Principal Meta de Producto</t>
  </si>
  <si>
    <t>Indicador Secundario Meta de Producto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</si>
</sst>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 #,##0_-;\-&quot;$&quot;\ * #,##0_-;_-&quot;$&quot;\ * &quot;-&quot;_-;_-@_-"/>
    <numFmt numFmtId="43" formatCode="_-* #,##0.00_-;\-* #,##0.00_-;_-* &quot;-&quot;??_-;_-@_-"/>
    <numFmt numFmtId="164" formatCode="_-&quot;$&quot;* #,##0.00_-;\-&quot;$&quot;* #,##0.00_-;_-&quot;$&quot;* &quot;-&quot;??_-;_-@_-"/>
    <numFmt numFmtId="165" formatCode="_(&quot;$&quot;\ * #,##0.00_);_(&quot;$&quot;\ * \(#,##0.00\);_(&quot;$&quot;\ * &quot;-&quot;??_);_(@_)"/>
    <numFmt numFmtId="166" formatCode="_ * #,##0.00_ ;_ * \-#,##0.00_ ;_ * &quot;-&quot;??_ ;_ @_ "/>
    <numFmt numFmtId="167" formatCode="_ [$€-2]\ * #,##0.00_ ;_ [$€-2]\ * \-#,##0.00_ ;_ [$€-2]\ * &quot;-&quot;??_ "/>
    <numFmt numFmtId="168" formatCode="_(* #,##0.0_);_(* \(#,##0.0\);_(* &quot;-&quot;??_);_(@_)"/>
    <numFmt numFmtId="169" formatCode="_ &quot;$&quot;\ * #,##0.00_ ;_ &quot;$&quot;\ * \-#,##0.00_ ;_ &quot;$&quot;\ * &quot;-&quot;??_ ;_ @_ "/>
    <numFmt numFmtId="170" formatCode="[$-240A]d&quot; de &quot;mmmm&quot; de &quot;yyyy;@"/>
  </numFmts>
  <fonts count="56">
    <font>
      <sz val="11"/>
      <color theme="1"/>
      <name val="Calibri"/>
      <family val="2"/>
      <scheme val="minor"/>
    </font>
    <font>
      <b/>
      <sz val="14"/>
      <color theme="1"/>
      <name val="Calibri"/>
      <family val="2"/>
      <scheme val="minor"/>
    </font>
    <font>
      <sz val="11"/>
      <color theme="1"/>
      <name val="Calibri"/>
      <family val="2"/>
      <scheme val="minor"/>
    </font>
    <font>
      <sz val="9"/>
      <color theme="1"/>
      <name val="Arial Narrow"/>
      <family val="2"/>
    </font>
    <font>
      <sz val="9"/>
      <name val="Arial Narrow"/>
      <family val="2"/>
    </font>
    <font>
      <b/>
      <sz val="9"/>
      <name val="Arial Narrow"/>
      <family val="2"/>
    </font>
    <font>
      <sz val="12"/>
      <color theme="1"/>
      <name val="Calibri"/>
      <family val="2"/>
      <scheme val="minor"/>
    </font>
    <font>
      <sz val="8"/>
      <color theme="1"/>
      <name val="Arial Narrow"/>
      <family val="2"/>
    </font>
    <font>
      <sz val="10"/>
      <name val="Arial"/>
      <family val="2"/>
    </font>
    <font>
      <sz val="11"/>
      <color rgb="FF000000"/>
      <name val="Calibri"/>
      <family val="2"/>
    </font>
    <font>
      <b/>
      <sz val="11"/>
      <color theme="1"/>
      <name val="Arial Narrow"/>
      <family val="2"/>
    </font>
    <font>
      <sz val="8"/>
      <name val="Arial"/>
      <family val="2"/>
    </font>
    <font>
      <b/>
      <sz val="10"/>
      <name val="Arial"/>
      <family val="2"/>
    </font>
    <font>
      <sz val="9"/>
      <name val="Arial"/>
      <family val="2"/>
    </font>
    <font>
      <sz val="11"/>
      <color indexed="8"/>
      <name val="Calibri"/>
      <family val="2"/>
    </font>
    <font>
      <sz val="12"/>
      <color theme="1"/>
      <name val="Arial"/>
      <family val="2"/>
    </font>
    <font>
      <b/>
      <sz val="12"/>
      <name val="Arial Narrow"/>
      <family val="2"/>
    </font>
    <font>
      <sz val="12"/>
      <color theme="1"/>
      <name val="Arial Narrow"/>
      <family val="2"/>
    </font>
    <font>
      <sz val="11"/>
      <color theme="1"/>
      <name val="Arial Narrow"/>
      <family val="2"/>
    </font>
    <font>
      <sz val="11"/>
      <color theme="1"/>
      <name val="Arial"/>
      <family val="2"/>
    </font>
    <font>
      <b/>
      <sz val="11"/>
      <name val="Arial"/>
      <family val="2"/>
    </font>
    <font>
      <sz val="11"/>
      <color theme="1"/>
      <name val="Century Gothic"/>
      <family val="2"/>
    </font>
    <font>
      <b/>
      <sz val="12"/>
      <name val="Century Gothic"/>
      <family val="2"/>
    </font>
    <font>
      <sz val="12"/>
      <color theme="1"/>
      <name val="Century Gothic"/>
      <family val="2"/>
    </font>
    <font>
      <b/>
      <sz val="11"/>
      <color theme="1"/>
      <name val="Century Gothic"/>
      <family val="2"/>
    </font>
    <font>
      <sz val="14"/>
      <color theme="1"/>
      <name val="Arial Narrow"/>
      <family val="2"/>
    </font>
    <font>
      <b/>
      <sz val="16"/>
      <name val="Arial Narrow"/>
      <family val="2"/>
    </font>
    <font>
      <b/>
      <sz val="16"/>
      <color theme="1"/>
      <name val="Arial Narrow"/>
      <family val="2"/>
    </font>
    <font>
      <b/>
      <u/>
      <sz val="12"/>
      <color theme="1"/>
      <name val="Century Gothic"/>
      <family val="2"/>
    </font>
    <font>
      <b/>
      <sz val="14"/>
      <color theme="1"/>
      <name val="Century Gothic"/>
      <family val="2"/>
    </font>
    <font>
      <sz val="8"/>
      <color theme="1"/>
      <name val="Century Gothic"/>
      <family val="2"/>
    </font>
    <font>
      <b/>
      <sz val="12"/>
      <color theme="1"/>
      <name val="Century Gothic"/>
      <family val="2"/>
    </font>
    <font>
      <b/>
      <sz val="36"/>
      <color theme="1"/>
      <name val="Century Gothic"/>
      <family val="2"/>
    </font>
    <font>
      <sz val="10"/>
      <name val="Century Gothic"/>
      <family val="2"/>
    </font>
    <font>
      <sz val="11"/>
      <name val="Century Gothic"/>
      <family val="2"/>
    </font>
    <font>
      <b/>
      <sz val="14"/>
      <name val="Century Gothic"/>
      <family val="2"/>
    </font>
    <font>
      <sz val="11"/>
      <color rgb="FFFF0000"/>
      <name val="Calibri"/>
      <family val="2"/>
      <scheme val="minor"/>
    </font>
    <font>
      <sz val="10"/>
      <color rgb="FFFF0000"/>
      <name val="Arial"/>
      <family val="2"/>
    </font>
    <font>
      <b/>
      <sz val="11"/>
      <name val="Century Gothic"/>
      <family val="2"/>
    </font>
    <font>
      <b/>
      <sz val="8"/>
      <color theme="1"/>
      <name val="Century Gothic"/>
      <family val="2"/>
    </font>
    <font>
      <b/>
      <u/>
      <sz val="8"/>
      <color theme="1"/>
      <name val="Century Gothic"/>
      <family val="2"/>
    </font>
    <font>
      <sz val="12"/>
      <name val="Century Gothic"/>
      <family val="2"/>
    </font>
    <font>
      <sz val="9"/>
      <color indexed="81"/>
      <name val="Tahoma"/>
      <family val="2"/>
    </font>
    <font>
      <b/>
      <sz val="9"/>
      <color indexed="81"/>
      <name val="Tahoma"/>
      <family val="2"/>
    </font>
    <font>
      <sz val="14"/>
      <color theme="1"/>
      <name val="Century Gothic"/>
      <family val="2"/>
    </font>
    <font>
      <sz val="16"/>
      <color theme="1"/>
      <name val="Century Gothic"/>
      <family val="2"/>
    </font>
    <font>
      <sz val="11"/>
      <color theme="1"/>
      <name val="Arial "/>
    </font>
    <font>
      <b/>
      <sz val="11"/>
      <color theme="1"/>
      <name val="Arial "/>
    </font>
    <font>
      <b/>
      <sz val="11"/>
      <color theme="1"/>
      <name val="Arial"/>
      <family val="2"/>
    </font>
    <font>
      <sz val="11"/>
      <color rgb="FFFFFF00"/>
      <name val="Arial"/>
      <family val="2"/>
    </font>
    <font>
      <u/>
      <sz val="12"/>
      <color theme="1"/>
      <name val="Century Gothic"/>
      <family val="2"/>
    </font>
    <font>
      <sz val="11"/>
      <color rgb="FFFFFF00"/>
      <name val="Calibri"/>
      <family val="2"/>
      <scheme val="minor"/>
    </font>
    <font>
      <b/>
      <sz val="13"/>
      <name val="Century Gothic"/>
      <family val="2"/>
    </font>
    <font>
      <sz val="8"/>
      <color theme="1"/>
      <name val="Arial"/>
      <family val="2"/>
    </font>
    <font>
      <b/>
      <sz val="8"/>
      <name val="Arial Narrow"/>
      <family val="2"/>
    </font>
    <font>
      <sz val="11"/>
      <name val="Arial"/>
      <family val="2"/>
    </font>
  </fonts>
  <fills count="10">
    <fill>
      <patternFill patternType="none"/>
    </fill>
    <fill>
      <patternFill patternType="gray125"/>
    </fill>
    <fill>
      <patternFill patternType="solid">
        <fgColor theme="4" tint="0.59999389629810485"/>
        <bgColor indexed="64"/>
      </patternFill>
    </fill>
    <fill>
      <patternFill patternType="solid">
        <fgColor theme="9" tint="0.3999755851924192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FF"/>
        <bgColor rgb="FFFFFFFF"/>
      </patternFill>
    </fill>
    <fill>
      <patternFill patternType="solid">
        <fgColor theme="4" tint="0.79998168889431442"/>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right style="medium">
        <color auto="1"/>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style="medium">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s>
  <cellStyleXfs count="21">
    <xf numFmtId="0" fontId="0" fillId="0" borderId="0"/>
    <xf numFmtId="166" fontId="8" fillId="0" borderId="0" applyFont="0" applyFill="0" applyBorder="0" applyAlignment="0" applyProtection="0"/>
    <xf numFmtId="43" fontId="2" fillId="0" borderId="0" applyFont="0" applyFill="0" applyBorder="0" applyAlignment="0" applyProtection="0"/>
    <xf numFmtId="0" fontId="9" fillId="0" borderId="0"/>
    <xf numFmtId="0" fontId="11" fillId="0" borderId="0"/>
    <xf numFmtId="165" fontId="2" fillId="0" borderId="0" applyFont="0" applyFill="0" applyBorder="0" applyAlignment="0" applyProtection="0"/>
    <xf numFmtId="167" fontId="8" fillId="0" borderId="0" applyFont="0" applyFill="0" applyBorder="0" applyAlignment="0" applyProtection="0"/>
    <xf numFmtId="43" fontId="14"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5" fontId="14" fillId="0" borderId="0" applyFont="0" applyFill="0" applyBorder="0" applyAlignment="0" applyProtection="0"/>
    <xf numFmtId="169" fontId="8" fillId="0" borderId="0" applyFont="0" applyFill="0" applyBorder="0" applyAlignment="0" applyProtection="0"/>
    <xf numFmtId="0" fontId="8" fillId="0" borderId="0" applyFont="0" applyFill="0" applyBorder="0" applyAlignment="0" applyProtection="0"/>
    <xf numFmtId="0" fontId="8" fillId="0" borderId="0"/>
    <xf numFmtId="0" fontId="8" fillId="0" borderId="0"/>
    <xf numFmtId="0" fontId="8" fillId="0" borderId="0"/>
    <xf numFmtId="0" fontId="8" fillId="0" borderId="0"/>
    <xf numFmtId="164" fontId="8" fillId="0" borderId="0" applyFont="0" applyFill="0" applyBorder="0" applyAlignment="0" applyProtection="0"/>
    <xf numFmtId="0" fontId="2" fillId="0" borderId="0"/>
    <xf numFmtId="42" fontId="2" fillId="0" borderId="0" applyFont="0" applyFill="0" applyBorder="0" applyAlignment="0" applyProtection="0"/>
    <xf numFmtId="42" fontId="2" fillId="0" borderId="0" applyFont="0" applyFill="0" applyBorder="0" applyAlignment="0" applyProtection="0"/>
  </cellStyleXfs>
  <cellXfs count="578">
    <xf numFmtId="0" fontId="0" fillId="0" borderId="0" xfId="0"/>
    <xf numFmtId="0" fontId="3" fillId="0" borderId="0" xfId="0" applyFont="1"/>
    <xf numFmtId="2" fontId="3" fillId="0" borderId="0" xfId="0" applyNumberFormat="1" applyFont="1"/>
    <xf numFmtId="0" fontId="7" fillId="0" borderId="0" xfId="0" applyFont="1"/>
    <xf numFmtId="3" fontId="8" fillId="0" borderId="3" xfId="0" applyNumberFormat="1" applyFont="1" applyBorder="1" applyAlignment="1">
      <alignment vertical="center" wrapText="1"/>
    </xf>
    <xf numFmtId="3" fontId="8" fillId="0" borderId="8" xfId="0" applyNumberFormat="1" applyFont="1" applyBorder="1" applyAlignment="1">
      <alignment vertical="center" wrapText="1"/>
    </xf>
    <xf numFmtId="0" fontId="13" fillId="0" borderId="3" xfId="0" applyFont="1" applyBorder="1" applyAlignment="1">
      <alignment vertical="center" wrapText="1"/>
    </xf>
    <xf numFmtId="0" fontId="18" fillId="0" borderId="3" xfId="0" applyFont="1" applyBorder="1" applyAlignment="1">
      <alignment horizontal="center" vertical="center"/>
    </xf>
    <xf numFmtId="3" fontId="15" fillId="0" borderId="3" xfId="0" applyNumberFormat="1" applyFont="1" applyBorder="1" applyAlignment="1">
      <alignment horizontal="center" vertical="center"/>
    </xf>
    <xf numFmtId="0" fontId="0" fillId="4" borderId="0" xfId="0" applyFill="1"/>
    <xf numFmtId="0" fontId="21" fillId="0" borderId="0" xfId="0" applyFont="1"/>
    <xf numFmtId="0" fontId="24" fillId="0" borderId="0" xfId="0" applyFont="1"/>
    <xf numFmtId="0" fontId="21" fillId="0" borderId="0" xfId="0" applyFont="1" applyAlignment="1">
      <alignment horizontal="center"/>
    </xf>
    <xf numFmtId="0" fontId="16" fillId="0" borderId="0" xfId="0" applyFont="1" applyAlignment="1">
      <alignment vertical="center" wrapText="1"/>
    </xf>
    <xf numFmtId="0" fontId="0" fillId="0" borderId="0" xfId="0" applyAlignment="1">
      <alignment wrapText="1"/>
    </xf>
    <xf numFmtId="3" fontId="16" fillId="0" borderId="0" xfId="0" applyNumberFormat="1" applyFont="1" applyAlignment="1">
      <alignment vertical="center" wrapText="1"/>
    </xf>
    <xf numFmtId="0" fontId="17"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wrapText="1"/>
    </xf>
    <xf numFmtId="3" fontId="22" fillId="0" borderId="0" xfId="0" applyNumberFormat="1" applyFont="1" applyAlignment="1">
      <alignment vertical="center" wrapText="1"/>
    </xf>
    <xf numFmtId="0" fontId="23" fillId="0" borderId="0" xfId="0" applyFont="1"/>
    <xf numFmtId="0" fontId="6" fillId="0" borderId="0" xfId="0" applyFont="1"/>
    <xf numFmtId="0" fontId="28" fillId="0" borderId="0" xfId="0" applyFont="1"/>
    <xf numFmtId="0" fontId="1" fillId="0" borderId="0" xfId="0" applyFont="1" applyAlignment="1">
      <alignment horizontal="center" vertical="center"/>
    </xf>
    <xf numFmtId="0" fontId="6" fillId="0" borderId="0" xfId="0" applyFont="1" applyAlignment="1">
      <alignment horizontal="justify" vertical="center" wrapText="1"/>
    </xf>
    <xf numFmtId="0" fontId="6" fillId="0" borderId="0" xfId="0" applyFont="1" applyAlignment="1">
      <alignment horizontal="center"/>
    </xf>
    <xf numFmtId="0" fontId="6" fillId="0" borderId="0" xfId="0" applyFont="1" applyAlignment="1">
      <alignment horizontal="center" vertical="center" wrapText="1"/>
    </xf>
    <xf numFmtId="0" fontId="21" fillId="4" borderId="0" xfId="0" applyFont="1" applyFill="1"/>
    <xf numFmtId="3" fontId="34" fillId="0" borderId="10" xfId="4" applyNumberFormat="1" applyFont="1" applyBorder="1" applyAlignment="1">
      <alignment horizontal="left" vertical="center" wrapText="1"/>
    </xf>
    <xf numFmtId="0" fontId="33" fillId="0" borderId="21" xfId="0" applyFont="1" applyBorder="1" applyAlignment="1">
      <alignment horizontal="center" vertical="center" wrapText="1"/>
    </xf>
    <xf numFmtId="0" fontId="33" fillId="0" borderId="12" xfId="0" applyFont="1" applyBorder="1" applyAlignment="1">
      <alignment horizontal="center" vertical="center" wrapText="1"/>
    </xf>
    <xf numFmtId="0" fontId="21" fillId="0" borderId="7" xfId="0" applyFont="1" applyBorder="1" applyAlignment="1">
      <alignment vertical="center" wrapText="1"/>
    </xf>
    <xf numFmtId="0" fontId="21" fillId="4" borderId="28" xfId="0" applyFont="1" applyFill="1" applyBorder="1" applyAlignment="1">
      <alignment horizontal="center"/>
    </xf>
    <xf numFmtId="0" fontId="21" fillId="4" borderId="0" xfId="0" applyFont="1" applyFill="1" applyAlignment="1">
      <alignment horizontal="center"/>
    </xf>
    <xf numFmtId="0" fontId="21" fillId="4" borderId="27" xfId="0" applyFont="1" applyFill="1" applyBorder="1" applyAlignment="1">
      <alignment horizontal="center"/>
    </xf>
    <xf numFmtId="0" fontId="21" fillId="4" borderId="39" xfId="0" applyFont="1" applyFill="1" applyBorder="1"/>
    <xf numFmtId="0" fontId="21" fillId="4" borderId="0" xfId="0" applyFont="1" applyFill="1" applyAlignment="1">
      <alignment horizontal="left"/>
    </xf>
    <xf numFmtId="0" fontId="21" fillId="4" borderId="39" xfId="0" applyFont="1" applyFill="1" applyBorder="1" applyAlignment="1">
      <alignment horizontal="left"/>
    </xf>
    <xf numFmtId="0" fontId="28" fillId="4" borderId="0" xfId="0" applyFont="1" applyFill="1"/>
    <xf numFmtId="0" fontId="30" fillId="4" borderId="0" xfId="0" applyFont="1" applyFill="1"/>
    <xf numFmtId="0" fontId="30" fillId="4" borderId="0" xfId="0" applyFont="1" applyFill="1" applyAlignment="1">
      <alignment horizontal="left"/>
    </xf>
    <xf numFmtId="0" fontId="23" fillId="4" borderId="0" xfId="0" applyFont="1" applyFill="1"/>
    <xf numFmtId="0" fontId="7" fillId="0" borderId="0" xfId="0" applyFont="1" applyAlignment="1">
      <alignment vertical="center"/>
    </xf>
    <xf numFmtId="4" fontId="7" fillId="0" borderId="0" xfId="0" applyNumberFormat="1" applyFont="1" applyAlignment="1">
      <alignment vertical="center"/>
    </xf>
    <xf numFmtId="0" fontId="30" fillId="0" borderId="0" xfId="0" applyFont="1" applyAlignment="1">
      <alignment vertical="center"/>
    </xf>
    <xf numFmtId="4" fontId="30" fillId="0" borderId="0" xfId="0" applyNumberFormat="1" applyFont="1" applyAlignment="1">
      <alignment vertical="center"/>
    </xf>
    <xf numFmtId="0" fontId="40" fillId="0" borderId="0" xfId="0" applyFont="1" applyAlignment="1">
      <alignment vertical="center"/>
    </xf>
    <xf numFmtId="0" fontId="23" fillId="0" borderId="0" xfId="0" applyFont="1" applyAlignment="1">
      <alignment vertical="center"/>
    </xf>
    <xf numFmtId="0" fontId="17" fillId="0" borderId="0" xfId="0" applyFont="1" applyAlignment="1">
      <alignment vertical="center"/>
    </xf>
    <xf numFmtId="0" fontId="23" fillId="0" borderId="6" xfId="0" applyFont="1" applyBorder="1" applyAlignment="1">
      <alignment vertical="center"/>
    </xf>
    <xf numFmtId="0" fontId="31" fillId="0" borderId="4" xfId="0" applyFont="1" applyBorder="1" applyAlignment="1">
      <alignment vertical="center"/>
    </xf>
    <xf numFmtId="0" fontId="31" fillId="0" borderId="5" xfId="0" applyFont="1" applyBorder="1" applyAlignment="1">
      <alignment vertical="center"/>
    </xf>
    <xf numFmtId="4" fontId="31" fillId="0" borderId="5" xfId="0" applyNumberFormat="1" applyFont="1" applyBorder="1" applyAlignment="1">
      <alignment vertical="center"/>
    </xf>
    <xf numFmtId="4" fontId="31" fillId="0" borderId="20" xfId="0" applyNumberFormat="1" applyFont="1" applyBorder="1" applyAlignment="1">
      <alignment vertical="center"/>
    </xf>
    <xf numFmtId="0" fontId="31" fillId="0" borderId="25" xfId="0" applyFont="1" applyBorder="1" applyAlignment="1">
      <alignment vertical="center"/>
    </xf>
    <xf numFmtId="0" fontId="31" fillId="0" borderId="11" xfId="0" applyFont="1" applyBorder="1" applyAlignment="1">
      <alignment horizontal="center" vertical="center"/>
    </xf>
    <xf numFmtId="4" fontId="31" fillId="0" borderId="11" xfId="0" applyNumberFormat="1" applyFont="1" applyBorder="1" applyAlignment="1">
      <alignment vertical="center"/>
    </xf>
    <xf numFmtId="4" fontId="19" fillId="0" borderId="3" xfId="0" applyNumberFormat="1" applyFont="1" applyBorder="1" applyAlignment="1">
      <alignment horizontal="center" vertical="center"/>
    </xf>
    <xf numFmtId="4" fontId="31" fillId="2" borderId="10" xfId="1" applyNumberFormat="1" applyFont="1" applyFill="1" applyBorder="1" applyAlignment="1" applyProtection="1">
      <alignment horizontal="center" vertical="center" wrapText="1"/>
      <protection locked="0"/>
    </xf>
    <xf numFmtId="3" fontId="31" fillId="2" borderId="10" xfId="1" applyNumberFormat="1" applyFont="1" applyFill="1" applyBorder="1" applyAlignment="1" applyProtection="1">
      <alignment horizontal="center" vertical="center" wrapText="1"/>
      <protection locked="0"/>
    </xf>
    <xf numFmtId="4" fontId="31" fillId="2" borderId="24" xfId="1" applyNumberFormat="1" applyFont="1" applyFill="1" applyBorder="1" applyAlignment="1" applyProtection="1">
      <alignment horizontal="center" vertical="center" wrapText="1"/>
      <protection locked="0"/>
    </xf>
    <xf numFmtId="4" fontId="31" fillId="2" borderId="9" xfId="1" applyNumberFormat="1" applyFont="1" applyFill="1" applyBorder="1" applyAlignment="1" applyProtection="1">
      <alignment horizontal="center" vertical="center" wrapText="1"/>
      <protection locked="0"/>
    </xf>
    <xf numFmtId="4" fontId="31" fillId="2" borderId="11" xfId="1" applyNumberFormat="1" applyFont="1" applyFill="1" applyBorder="1" applyAlignment="1" applyProtection="1">
      <alignment horizontal="center" vertical="center" wrapText="1"/>
      <protection locked="0"/>
    </xf>
    <xf numFmtId="0" fontId="26" fillId="4" borderId="36" xfId="0" applyFont="1" applyFill="1" applyBorder="1" applyAlignment="1">
      <alignment vertical="center" wrapText="1"/>
    </xf>
    <xf numFmtId="0" fontId="26" fillId="4" borderId="35" xfId="0" applyFont="1" applyFill="1" applyBorder="1" applyAlignment="1">
      <alignment vertical="center" wrapText="1"/>
    </xf>
    <xf numFmtId="0" fontId="26" fillId="4" borderId="39" xfId="0" applyFont="1" applyFill="1" applyBorder="1" applyAlignment="1">
      <alignment vertical="center" wrapText="1"/>
    </xf>
    <xf numFmtId="0" fontId="26" fillId="4" borderId="40" xfId="0" applyFont="1" applyFill="1" applyBorder="1" applyAlignment="1">
      <alignment vertical="center" wrapText="1"/>
    </xf>
    <xf numFmtId="3" fontId="24" fillId="2" borderId="10" xfId="1" applyNumberFormat="1" applyFont="1" applyFill="1" applyBorder="1" applyAlignment="1" applyProtection="1">
      <alignment horizontal="center" vertical="center" wrapText="1"/>
      <protection locked="0"/>
    </xf>
    <xf numFmtId="0" fontId="44" fillId="0" borderId="0" xfId="0" applyFont="1"/>
    <xf numFmtId="0" fontId="19" fillId="0" borderId="0" xfId="0" applyFont="1"/>
    <xf numFmtId="0" fontId="23" fillId="4" borderId="0" xfId="0" applyFont="1" applyFill="1" applyAlignment="1">
      <alignment horizontal="left"/>
    </xf>
    <xf numFmtId="0" fontId="31" fillId="4" borderId="0" xfId="0" applyFont="1" applyFill="1" applyAlignment="1">
      <alignment horizontal="center"/>
    </xf>
    <xf numFmtId="0" fontId="29" fillId="4" borderId="28" xfId="0" applyFont="1" applyFill="1" applyBorder="1" applyAlignment="1">
      <alignment vertical="center"/>
    </xf>
    <xf numFmtId="0" fontId="44" fillId="4" borderId="0" xfId="0" applyFont="1" applyFill="1"/>
    <xf numFmtId="0" fontId="29" fillId="4" borderId="43" xfId="0" applyFont="1" applyFill="1" applyBorder="1" applyAlignment="1">
      <alignment vertical="center"/>
    </xf>
    <xf numFmtId="0" fontId="31" fillId="4" borderId="0" xfId="0" applyFont="1" applyFill="1"/>
    <xf numFmtId="0" fontId="31" fillId="4" borderId="43" xfId="0" applyFont="1" applyFill="1" applyBorder="1"/>
    <xf numFmtId="0" fontId="45" fillId="0" borderId="5" xfId="0" applyFont="1" applyBorder="1" applyAlignment="1">
      <alignment horizontal="center" vertical="center"/>
    </xf>
    <xf numFmtId="0" fontId="23" fillId="0" borderId="23" xfId="0" applyFont="1" applyBorder="1" applyAlignment="1">
      <alignment horizontal="center" vertical="center"/>
    </xf>
    <xf numFmtId="0" fontId="23" fillId="0" borderId="7" xfId="0" applyFont="1" applyBorder="1" applyAlignment="1">
      <alignment horizontal="center" vertical="center"/>
    </xf>
    <xf numFmtId="0" fontId="23" fillId="0" borderId="9" xfId="0" applyFont="1" applyBorder="1" applyAlignment="1">
      <alignment horizontal="center" vertical="center"/>
    </xf>
    <xf numFmtId="0" fontId="15" fillId="4" borderId="46" xfId="0" applyFont="1" applyFill="1" applyBorder="1" applyAlignment="1">
      <alignment vertical="center"/>
    </xf>
    <xf numFmtId="0" fontId="15" fillId="4" borderId="44" xfId="0" applyFont="1" applyFill="1" applyBorder="1" applyAlignment="1">
      <alignment vertical="center"/>
    </xf>
    <xf numFmtId="0" fontId="15" fillId="4" borderId="47" xfId="0" applyFont="1" applyFill="1" applyBorder="1" applyAlignment="1">
      <alignment vertical="center"/>
    </xf>
    <xf numFmtId="0" fontId="15" fillId="4" borderId="48" xfId="0" applyFont="1" applyFill="1" applyBorder="1" applyAlignment="1">
      <alignment vertical="center"/>
    </xf>
    <xf numFmtId="0" fontId="25" fillId="4" borderId="33" xfId="0" applyFont="1" applyFill="1" applyBorder="1" applyAlignment="1">
      <alignment vertical="center"/>
    </xf>
    <xf numFmtId="0" fontId="25" fillId="4" borderId="31" xfId="0" applyFont="1" applyFill="1" applyBorder="1" applyAlignment="1">
      <alignment vertical="center"/>
    </xf>
    <xf numFmtId="0" fontId="46" fillId="0" borderId="0" xfId="0" applyFont="1"/>
    <xf numFmtId="2" fontId="46" fillId="0" borderId="0" xfId="0" applyNumberFormat="1" applyFont="1"/>
    <xf numFmtId="0" fontId="23" fillId="0" borderId="14" xfId="0" applyFont="1" applyBorder="1" applyAlignment="1">
      <alignment horizontal="center" vertical="center" wrapText="1"/>
    </xf>
    <xf numFmtId="0" fontId="32" fillId="0" borderId="6" xfId="0" applyFont="1" applyBorder="1" applyAlignment="1">
      <alignment horizontal="center" vertical="center"/>
    </xf>
    <xf numFmtId="0" fontId="32" fillId="0" borderId="8" xfId="0" applyFont="1" applyBorder="1" applyAlignment="1">
      <alignment horizontal="center" vertical="center"/>
    </xf>
    <xf numFmtId="0" fontId="32" fillId="0" borderId="11" xfId="0" applyFont="1" applyBorder="1" applyAlignment="1">
      <alignment horizontal="center" vertical="center"/>
    </xf>
    <xf numFmtId="0" fontId="0" fillId="0" borderId="0" xfId="0" applyProtection="1">
      <protection locked="0"/>
    </xf>
    <xf numFmtId="0" fontId="18" fillId="0" borderId="3" xfId="0" applyFont="1" applyBorder="1" applyAlignment="1" applyProtection="1">
      <alignment horizontal="center" vertical="center"/>
      <protection locked="0"/>
    </xf>
    <xf numFmtId="0" fontId="19" fillId="0" borderId="0" xfId="0" applyFont="1" applyProtection="1">
      <protection locked="0"/>
    </xf>
    <xf numFmtId="0" fontId="23" fillId="4" borderId="0" xfId="0" applyFont="1" applyFill="1" applyProtection="1">
      <protection locked="0"/>
    </xf>
    <xf numFmtId="0" fontId="31" fillId="4" borderId="0" xfId="0" applyFont="1" applyFill="1" applyProtection="1">
      <protection locked="0"/>
    </xf>
    <xf numFmtId="0" fontId="3" fillId="0" borderId="0" xfId="0" applyFont="1" applyProtection="1">
      <protection locked="0"/>
    </xf>
    <xf numFmtId="0" fontId="10" fillId="0" borderId="0" xfId="0" applyFont="1" applyAlignment="1" applyProtection="1">
      <alignment horizontal="center" vertical="center"/>
      <protection locked="0"/>
    </xf>
    <xf numFmtId="0" fontId="23" fillId="0" borderId="0" xfId="0" applyFont="1" applyProtection="1">
      <protection locked="0"/>
    </xf>
    <xf numFmtId="0" fontId="31" fillId="0" borderId="0" xfId="0" applyFont="1" applyProtection="1">
      <protection locked="0"/>
    </xf>
    <xf numFmtId="0" fontId="19" fillId="0" borderId="0" xfId="0" applyFont="1" applyAlignment="1" applyProtection="1">
      <alignment horizontal="left"/>
      <protection locked="0"/>
    </xf>
    <xf numFmtId="0" fontId="23" fillId="0" borderId="3" xfId="0" applyFont="1" applyBorder="1" applyAlignment="1" applyProtection="1">
      <alignment horizontal="center" vertical="center"/>
      <protection locked="0"/>
    </xf>
    <xf numFmtId="0" fontId="49" fillId="0" borderId="0" xfId="0" applyFont="1" applyProtection="1">
      <protection locked="0"/>
    </xf>
    <xf numFmtId="0" fontId="29" fillId="0" borderId="3" xfId="0" applyFont="1" applyBorder="1" applyAlignment="1" applyProtection="1">
      <alignment horizontal="center" vertical="center"/>
      <protection locked="0"/>
    </xf>
    <xf numFmtId="0" fontId="23" fillId="0" borderId="21" xfId="0" applyFont="1" applyBorder="1" applyAlignment="1" applyProtection="1">
      <alignment horizontal="center" vertical="center"/>
      <protection locked="0"/>
    </xf>
    <xf numFmtId="0" fontId="23" fillId="0" borderId="10" xfId="0" applyFont="1" applyBorder="1" applyAlignment="1" applyProtection="1">
      <alignment horizontal="center" vertical="center"/>
      <protection locked="0"/>
    </xf>
    <xf numFmtId="0" fontId="21" fillId="0" borderId="23" xfId="0" applyFont="1" applyBorder="1"/>
    <xf numFmtId="0" fontId="21" fillId="0" borderId="21" xfId="0" applyFont="1" applyBorder="1"/>
    <xf numFmtId="0" fontId="21" fillId="0" borderId="12" xfId="0" applyFont="1" applyBorder="1"/>
    <xf numFmtId="0" fontId="21" fillId="0" borderId="7" xfId="0" applyFont="1" applyBorder="1"/>
    <xf numFmtId="0" fontId="21" fillId="0" borderId="3" xfId="0" applyFont="1" applyBorder="1"/>
    <xf numFmtId="0" fontId="21" fillId="0" borderId="8" xfId="0" applyFont="1" applyBorder="1"/>
    <xf numFmtId="0" fontId="21" fillId="0" borderId="9" xfId="0" applyFont="1" applyBorder="1"/>
    <xf numFmtId="0" fontId="21" fillId="0" borderId="10" xfId="0" applyFont="1" applyBorder="1"/>
    <xf numFmtId="0" fontId="21" fillId="0" borderId="11" xfId="0" applyFont="1" applyBorder="1"/>
    <xf numFmtId="0" fontId="24" fillId="5" borderId="37" xfId="0" applyFont="1" applyFill="1" applyBorder="1" applyAlignment="1">
      <alignment horizontal="center" vertical="center"/>
    </xf>
    <xf numFmtId="0" fontId="24" fillId="0" borderId="16" xfId="0" applyFont="1" applyBorder="1" applyAlignment="1">
      <alignment horizontal="center" vertical="center"/>
    </xf>
    <xf numFmtId="0" fontId="24" fillId="0" borderId="34" xfId="0" applyFont="1" applyBorder="1" applyAlignment="1">
      <alignment horizontal="center" vertical="center"/>
    </xf>
    <xf numFmtId="0" fontId="24" fillId="0" borderId="23" xfId="0" applyFont="1" applyBorder="1" applyAlignment="1">
      <alignment horizontal="center"/>
    </xf>
    <xf numFmtId="0" fontId="24" fillId="0" borderId="7" xfId="0" applyFont="1" applyBorder="1" applyAlignment="1">
      <alignment horizontal="center"/>
    </xf>
    <xf numFmtId="0" fontId="24" fillId="0" borderId="9" xfId="0" applyFont="1" applyBorder="1" applyAlignment="1">
      <alignment horizontal="center"/>
    </xf>
    <xf numFmtId="0" fontId="0" fillId="4" borderId="0" xfId="0" applyFill="1" applyProtection="1">
      <protection locked="0"/>
    </xf>
    <xf numFmtId="0" fontId="3" fillId="4" borderId="0" xfId="0" applyFont="1" applyFill="1"/>
    <xf numFmtId="2" fontId="3" fillId="4" borderId="0" xfId="0" applyNumberFormat="1" applyFont="1" applyFill="1"/>
    <xf numFmtId="0" fontId="7" fillId="4" borderId="0" xfId="0" applyFont="1" applyFill="1" applyAlignment="1">
      <alignment vertical="center"/>
    </xf>
    <xf numFmtId="4" fontId="7" fillId="4" borderId="0" xfId="0" applyNumberFormat="1" applyFont="1" applyFill="1" applyAlignment="1">
      <alignment vertical="center"/>
    </xf>
    <xf numFmtId="0" fontId="38" fillId="4" borderId="0" xfId="0" applyFont="1" applyFill="1" applyAlignment="1">
      <alignment vertical="center" wrapText="1"/>
    </xf>
    <xf numFmtId="0" fontId="21" fillId="4" borderId="0" xfId="0" applyFont="1" applyFill="1" applyAlignment="1">
      <alignment wrapText="1"/>
    </xf>
    <xf numFmtId="3" fontId="38" fillId="4" borderId="0" xfId="0" applyNumberFormat="1" applyFont="1" applyFill="1" applyAlignment="1">
      <alignment vertical="center" wrapText="1"/>
    </xf>
    <xf numFmtId="0" fontId="21" fillId="4" borderId="0" xfId="0" applyFont="1" applyFill="1" applyAlignment="1">
      <alignment vertical="center" wrapText="1"/>
    </xf>
    <xf numFmtId="0" fontId="29" fillId="0" borderId="21" xfId="0" applyFont="1" applyBorder="1" applyAlignment="1" applyProtection="1">
      <alignment horizontal="center" vertical="center"/>
      <protection locked="0"/>
    </xf>
    <xf numFmtId="0" fontId="5" fillId="4" borderId="0" xfId="0" applyFont="1" applyFill="1"/>
    <xf numFmtId="2" fontId="4" fillId="4" borderId="0" xfId="0" applyNumberFormat="1" applyFont="1" applyFill="1"/>
    <xf numFmtId="0" fontId="4" fillId="4" borderId="0" xfId="0" applyFont="1" applyFill="1"/>
    <xf numFmtId="0" fontId="30" fillId="4" borderId="0" xfId="0" applyFont="1" applyFill="1" applyAlignment="1">
      <alignment vertical="center"/>
    </xf>
    <xf numFmtId="0" fontId="39" fillId="4" borderId="0" xfId="0" applyFont="1" applyFill="1" applyAlignment="1">
      <alignment vertical="center"/>
    </xf>
    <xf numFmtId="4" fontId="30" fillId="4" borderId="0" xfId="0" applyNumberFormat="1" applyFont="1" applyFill="1" applyAlignment="1">
      <alignment vertical="center"/>
    </xf>
    <xf numFmtId="0" fontId="23" fillId="4" borderId="0" xfId="0" applyFont="1" applyFill="1" applyAlignment="1">
      <alignment vertical="center"/>
    </xf>
    <xf numFmtId="4" fontId="23" fillId="4" borderId="0" xfId="0" applyNumberFormat="1" applyFont="1" applyFill="1" applyAlignment="1">
      <alignment vertical="center"/>
    </xf>
    <xf numFmtId="0" fontId="26" fillId="0" borderId="0" xfId="0" applyFont="1" applyAlignment="1">
      <alignment vertical="center" wrapText="1"/>
    </xf>
    <xf numFmtId="0" fontId="27" fillId="4" borderId="28" xfId="0" applyFont="1" applyFill="1" applyBorder="1" applyAlignment="1">
      <alignment vertical="center" wrapText="1"/>
    </xf>
    <xf numFmtId="0" fontId="27" fillId="4" borderId="0" xfId="0" applyFont="1" applyFill="1" applyAlignment="1">
      <alignment vertical="center" wrapText="1"/>
    </xf>
    <xf numFmtId="0" fontId="51" fillId="0" borderId="0" xfId="0" applyFont="1"/>
    <xf numFmtId="0" fontId="3" fillId="4" borderId="38" xfId="0" applyFont="1" applyFill="1" applyBorder="1"/>
    <xf numFmtId="0" fontId="3" fillId="4" borderId="39" xfId="0" applyFont="1" applyFill="1" applyBorder="1"/>
    <xf numFmtId="0" fontId="3" fillId="4" borderId="40" xfId="0" applyFont="1" applyFill="1" applyBorder="1"/>
    <xf numFmtId="0" fontId="35" fillId="4" borderId="0" xfId="0" applyFont="1" applyFill="1" applyAlignment="1">
      <alignment horizontal="left" vertical="center" wrapText="1"/>
    </xf>
    <xf numFmtId="0" fontId="34" fillId="4" borderId="0" xfId="0" applyFont="1" applyFill="1" applyAlignment="1">
      <alignment horizontal="left" vertical="center" wrapText="1"/>
    </xf>
    <xf numFmtId="0" fontId="35" fillId="4" borderId="0" xfId="0" applyFont="1" applyFill="1" applyAlignment="1">
      <alignment horizontal="center" vertical="center" wrapText="1"/>
    </xf>
    <xf numFmtId="0" fontId="34" fillId="4" borderId="0" xfId="0" applyFont="1" applyFill="1" applyAlignment="1">
      <alignment horizontal="center" vertical="center" wrapText="1"/>
    </xf>
    <xf numFmtId="0" fontId="23" fillId="0" borderId="3" xfId="0" applyFont="1" applyBorder="1" applyAlignment="1">
      <alignment horizontal="center" vertical="center"/>
    </xf>
    <xf numFmtId="0" fontId="29" fillId="0" borderId="37" xfId="0" applyFont="1" applyBorder="1" applyAlignment="1">
      <alignment horizontal="center" vertical="center"/>
    </xf>
    <xf numFmtId="0" fontId="23" fillId="0" borderId="57" xfId="0" applyFont="1" applyBorder="1" applyAlignment="1">
      <alignment horizontal="center" vertical="center" wrapText="1"/>
    </xf>
    <xf numFmtId="0" fontId="38" fillId="4" borderId="28" xfId="0" applyFont="1" applyFill="1" applyBorder="1" applyAlignment="1">
      <alignment vertical="center"/>
    </xf>
    <xf numFmtId="0" fontId="38" fillId="4" borderId="0" xfId="0" applyFont="1" applyFill="1" applyAlignment="1">
      <alignment vertical="center"/>
    </xf>
    <xf numFmtId="0" fontId="38" fillId="4" borderId="27" xfId="0" applyFont="1" applyFill="1" applyBorder="1" applyAlignment="1">
      <alignment vertical="center"/>
    </xf>
    <xf numFmtId="0" fontId="31" fillId="4" borderId="0" xfId="0" applyFont="1" applyFill="1" applyAlignment="1">
      <alignment vertical="center"/>
    </xf>
    <xf numFmtId="0" fontId="50" fillId="4" borderId="0" xfId="0" applyFont="1" applyFill="1" applyAlignment="1">
      <alignment vertical="center"/>
    </xf>
    <xf numFmtId="0" fontId="31" fillId="3" borderId="0" xfId="0" applyFont="1" applyFill="1" applyAlignment="1">
      <alignment vertical="center"/>
    </xf>
    <xf numFmtId="0" fontId="28" fillId="0" borderId="0" xfId="0" applyFont="1" applyProtection="1">
      <protection locked="0"/>
    </xf>
    <xf numFmtId="0" fontId="21" fillId="0" borderId="0" xfId="0" applyFont="1" applyProtection="1">
      <protection locked="0"/>
    </xf>
    <xf numFmtId="0" fontId="6" fillId="0" borderId="0" xfId="0" applyFont="1" applyProtection="1">
      <protection locked="0"/>
    </xf>
    <xf numFmtId="0" fontId="21" fillId="0" borderId="56" xfId="0" applyFont="1" applyBorder="1" applyAlignment="1">
      <alignment horizontal="center" vertical="center" wrapText="1"/>
    </xf>
    <xf numFmtId="0" fontId="21" fillId="0" borderId="18" xfId="0" applyFont="1" applyBorder="1" applyAlignment="1">
      <alignment horizontal="center" vertical="center" wrapText="1"/>
    </xf>
    <xf numFmtId="0" fontId="29" fillId="0" borderId="1" xfId="0" applyFont="1" applyBorder="1" applyAlignment="1">
      <alignment horizontal="center" vertical="center"/>
    </xf>
    <xf numFmtId="0" fontId="7" fillId="4" borderId="33" xfId="0" applyFont="1" applyFill="1" applyBorder="1" applyAlignment="1">
      <alignment vertical="center"/>
    </xf>
    <xf numFmtId="0" fontId="53" fillId="4" borderId="46" xfId="0" applyFont="1" applyFill="1" applyBorder="1" applyAlignment="1">
      <alignment vertical="center"/>
    </xf>
    <xf numFmtId="0" fontId="53" fillId="4" borderId="47" xfId="0" applyFont="1" applyFill="1" applyBorder="1" applyAlignment="1">
      <alignment vertical="center"/>
    </xf>
    <xf numFmtId="0" fontId="54" fillId="4" borderId="36" xfId="0" applyFont="1" applyFill="1" applyBorder="1" applyAlignment="1">
      <alignment vertical="center" wrapText="1"/>
    </xf>
    <xf numFmtId="0" fontId="54" fillId="4" borderId="39" xfId="0" applyFont="1" applyFill="1" applyBorder="1" applyAlignment="1">
      <alignment vertical="center" wrapText="1"/>
    </xf>
    <xf numFmtId="4" fontId="39" fillId="2" borderId="10" xfId="1" applyNumberFormat="1" applyFont="1" applyFill="1" applyBorder="1" applyAlignment="1" applyProtection="1">
      <alignment horizontal="center" vertical="center" wrapText="1"/>
      <protection locked="0"/>
    </xf>
    <xf numFmtId="0" fontId="39" fillId="0" borderId="4" xfId="0" applyFont="1" applyBorder="1" applyAlignment="1">
      <alignment vertical="center"/>
    </xf>
    <xf numFmtId="0" fontId="21" fillId="6" borderId="21" xfId="0" applyFont="1" applyFill="1" applyBorder="1"/>
    <xf numFmtId="0" fontId="21" fillId="6" borderId="12" xfId="0" applyFont="1" applyFill="1" applyBorder="1"/>
    <xf numFmtId="0" fontId="21" fillId="6" borderId="23" xfId="0" applyFont="1" applyFill="1" applyBorder="1"/>
    <xf numFmtId="0" fontId="21" fillId="6" borderId="3" xfId="0" applyFont="1" applyFill="1" applyBorder="1"/>
    <xf numFmtId="0" fontId="21" fillId="6" borderId="8" xfId="0" applyFont="1" applyFill="1" applyBorder="1"/>
    <xf numFmtId="0" fontId="21" fillId="6" borderId="7" xfId="0" applyFont="1" applyFill="1" applyBorder="1"/>
    <xf numFmtId="0" fontId="23" fillId="0" borderId="0" xfId="0" applyFont="1" applyAlignment="1">
      <alignment horizontal="center" vertical="center"/>
    </xf>
    <xf numFmtId="0" fontId="23" fillId="0" borderId="70" xfId="0" applyFont="1" applyBorder="1" applyAlignment="1">
      <alignment horizontal="center" vertical="center" wrapText="1"/>
    </xf>
    <xf numFmtId="0" fontId="23" fillId="0" borderId="21" xfId="0" applyFont="1" applyBorder="1" applyAlignment="1">
      <alignment horizontal="center" vertical="center"/>
    </xf>
    <xf numFmtId="0" fontId="33" fillId="0" borderId="5" xfId="0" applyFont="1" applyBorder="1" applyAlignment="1">
      <alignment horizontal="center" vertical="center" wrapText="1"/>
    </xf>
    <xf numFmtId="0" fontId="33" fillId="0" borderId="25" xfId="0" applyFont="1" applyBorder="1" applyAlignment="1">
      <alignment horizontal="center" vertical="center" wrapText="1"/>
    </xf>
    <xf numFmtId="4" fontId="30" fillId="8" borderId="5" xfId="0" applyNumberFormat="1" applyFont="1" applyFill="1" applyBorder="1" applyAlignment="1">
      <alignment horizontal="center" vertical="center" wrapText="1"/>
    </xf>
    <xf numFmtId="0" fontId="33" fillId="8" borderId="55" xfId="0" applyFont="1" applyFill="1" applyBorder="1" applyAlignment="1">
      <alignment horizontal="center" vertical="center" wrapText="1"/>
    </xf>
    <xf numFmtId="0" fontId="30" fillId="8" borderId="21" xfId="0" applyFont="1" applyFill="1" applyBorder="1" applyAlignment="1">
      <alignment horizontal="justify" vertical="center"/>
    </xf>
    <xf numFmtId="0" fontId="30" fillId="8" borderId="5" xfId="0" applyFont="1" applyFill="1" applyBorder="1" applyAlignment="1">
      <alignment horizontal="left" vertical="center" wrapText="1"/>
    </xf>
    <xf numFmtId="0" fontId="30" fillId="8" borderId="55" xfId="0" applyFont="1" applyFill="1" applyBorder="1" applyAlignment="1">
      <alignment horizontal="justify" vertical="center"/>
    </xf>
    <xf numFmtId="0" fontId="30" fillId="8" borderId="5" xfId="0" applyFont="1" applyFill="1" applyBorder="1" applyAlignment="1">
      <alignment horizontal="justify" vertical="center"/>
    </xf>
    <xf numFmtId="0" fontId="23" fillId="8" borderId="0" xfId="0" applyFont="1" applyFill="1" applyAlignment="1">
      <alignment vertical="center"/>
    </xf>
    <xf numFmtId="0" fontId="17" fillId="8" borderId="0" xfId="0" applyFont="1" applyFill="1" applyAlignment="1">
      <alignment vertical="center"/>
    </xf>
    <xf numFmtId="4" fontId="30" fillId="8" borderId="21" xfId="0" applyNumberFormat="1" applyFont="1" applyFill="1" applyBorder="1" applyAlignment="1">
      <alignment horizontal="center" vertical="center" wrapText="1"/>
    </xf>
    <xf numFmtId="0" fontId="30" fillId="8" borderId="21" xfId="0" applyFont="1" applyFill="1" applyBorder="1" applyAlignment="1">
      <alignment horizontal="left" vertical="center" wrapText="1"/>
    </xf>
    <xf numFmtId="0" fontId="30" fillId="8" borderId="3" xfId="0" applyFont="1" applyFill="1" applyBorder="1" applyAlignment="1">
      <alignment horizontal="justify" vertical="center"/>
    </xf>
    <xf numFmtId="4" fontId="30" fillId="8" borderId="65" xfId="0" applyNumberFormat="1" applyFont="1" applyFill="1" applyBorder="1" applyAlignment="1">
      <alignment horizontal="center" vertical="center" wrapText="1"/>
    </xf>
    <xf numFmtId="0" fontId="30" fillId="8" borderId="65" xfId="0" applyFont="1" applyFill="1" applyBorder="1" applyAlignment="1">
      <alignment horizontal="justify" vertical="center" wrapText="1"/>
    </xf>
    <xf numFmtId="0" fontId="30" fillId="8" borderId="65" xfId="0" applyFont="1" applyFill="1" applyBorder="1" applyAlignment="1">
      <alignment horizontal="left" vertical="center" wrapText="1"/>
    </xf>
    <xf numFmtId="0" fontId="30" fillId="8" borderId="17" xfId="0" applyFont="1" applyFill="1" applyBorder="1" applyAlignment="1">
      <alignment horizontal="justify" vertical="center"/>
    </xf>
    <xf numFmtId="0" fontId="30" fillId="8" borderId="65" xfId="0" applyFont="1" applyFill="1" applyBorder="1" applyAlignment="1">
      <alignment horizontal="justify" vertical="center"/>
    </xf>
    <xf numFmtId="4" fontId="30" fillId="8" borderId="6" xfId="0" applyNumberFormat="1" applyFont="1" applyFill="1" applyBorder="1" applyAlignment="1">
      <alignment horizontal="center" vertical="center" wrapText="1"/>
    </xf>
    <xf numFmtId="0" fontId="33" fillId="8" borderId="5" xfId="0" applyFont="1" applyFill="1" applyBorder="1" applyAlignment="1">
      <alignment horizontal="center" vertical="center" wrapText="1"/>
    </xf>
    <xf numFmtId="0" fontId="30" fillId="8" borderId="3" xfId="0" applyFont="1" applyFill="1" applyBorder="1" applyAlignment="1">
      <alignment horizontal="left" vertical="center" wrapText="1"/>
    </xf>
    <xf numFmtId="4" fontId="30" fillId="8" borderId="12" xfId="0" applyNumberFormat="1" applyFont="1" applyFill="1" applyBorder="1" applyAlignment="1">
      <alignment horizontal="center" vertical="center" wrapText="1"/>
    </xf>
    <xf numFmtId="4" fontId="30" fillId="8" borderId="54" xfId="0" applyNumberFormat="1" applyFont="1" applyFill="1" applyBorder="1" applyAlignment="1">
      <alignment horizontal="center" vertical="center" wrapText="1"/>
    </xf>
    <xf numFmtId="4" fontId="30" fillId="8" borderId="69" xfId="0" applyNumberFormat="1" applyFont="1" applyFill="1" applyBorder="1" applyAlignment="1">
      <alignment horizontal="center" vertical="center" wrapText="1"/>
    </xf>
    <xf numFmtId="0" fontId="30" fillId="8" borderId="54" xfId="0" applyFont="1" applyFill="1" applyBorder="1" applyAlignment="1">
      <alignment horizontal="justify" vertical="center"/>
    </xf>
    <xf numFmtId="0" fontId="30" fillId="8" borderId="10" xfId="0" applyFont="1" applyFill="1" applyBorder="1" applyAlignment="1">
      <alignment horizontal="left" vertical="center" wrapText="1"/>
    </xf>
    <xf numFmtId="0" fontId="30" fillId="8" borderId="10" xfId="0" applyFont="1" applyFill="1" applyBorder="1" applyAlignment="1">
      <alignment horizontal="justify" vertical="center"/>
    </xf>
    <xf numFmtId="4" fontId="30" fillId="8" borderId="10" xfId="0" applyNumberFormat="1" applyFont="1" applyFill="1" applyBorder="1" applyAlignment="1">
      <alignment horizontal="center" vertical="center" wrapText="1"/>
    </xf>
    <xf numFmtId="0" fontId="33" fillId="8" borderId="21" xfId="0" applyFont="1" applyFill="1" applyBorder="1" applyAlignment="1">
      <alignment horizontal="center" vertical="center" wrapText="1"/>
    </xf>
    <xf numFmtId="4" fontId="30" fillId="8" borderId="3" xfId="0" applyNumberFormat="1" applyFont="1" applyFill="1" applyBorder="1" applyAlignment="1">
      <alignment horizontal="center" vertical="center" wrapText="1"/>
    </xf>
    <xf numFmtId="166" fontId="30" fillId="8" borderId="3" xfId="0" applyNumberFormat="1" applyFont="1" applyFill="1" applyBorder="1" applyAlignment="1">
      <alignment horizontal="center" vertical="center" wrapText="1"/>
    </xf>
    <xf numFmtId="0" fontId="30" fillId="8" borderId="3" xfId="0" applyFont="1" applyFill="1" applyBorder="1" applyAlignment="1">
      <alignment horizontal="center" vertical="center" wrapText="1"/>
    </xf>
    <xf numFmtId="3" fontId="34" fillId="0" borderId="53" xfId="4" applyNumberFormat="1" applyFont="1" applyBorder="1" applyAlignment="1">
      <alignment horizontal="left" vertical="center" wrapText="1"/>
    </xf>
    <xf numFmtId="3" fontId="34" fillId="0" borderId="31" xfId="4" applyNumberFormat="1" applyFont="1" applyBorder="1" applyAlignment="1">
      <alignment horizontal="left" vertical="center" wrapText="1"/>
    </xf>
    <xf numFmtId="3" fontId="34" fillId="0" borderId="32" xfId="4" applyNumberFormat="1" applyFont="1" applyBorder="1" applyAlignment="1">
      <alignment horizontal="center" vertical="center" wrapText="1"/>
    </xf>
    <xf numFmtId="3" fontId="34" fillId="0" borderId="33" xfId="4" applyNumberFormat="1" applyFont="1" applyBorder="1" applyAlignment="1">
      <alignment horizontal="center" vertical="center" wrapText="1"/>
    </xf>
    <xf numFmtId="3" fontId="34" fillId="0" borderId="51" xfId="4" applyNumberFormat="1" applyFont="1" applyBorder="1" applyAlignment="1">
      <alignment horizontal="center" vertical="center" wrapText="1"/>
    </xf>
    <xf numFmtId="0" fontId="38" fillId="4" borderId="39" xfId="0" applyFont="1" applyFill="1" applyBorder="1" applyAlignment="1">
      <alignment horizontal="left" vertical="center"/>
    </xf>
    <xf numFmtId="0" fontId="38" fillId="4" borderId="28" xfId="0" applyFont="1" applyFill="1" applyBorder="1" applyAlignment="1">
      <alignment horizontal="left" vertical="center"/>
    </xf>
    <xf numFmtId="0" fontId="38" fillId="4" borderId="0" xfId="0" applyFont="1" applyFill="1" applyAlignment="1">
      <alignment horizontal="left" vertical="center"/>
    </xf>
    <xf numFmtId="0" fontId="37" fillId="0" borderId="42" xfId="0" applyFont="1" applyBorder="1" applyAlignment="1">
      <alignment horizontal="justify" vertical="center" wrapText="1"/>
    </xf>
    <xf numFmtId="0" fontId="36" fillId="0" borderId="30" xfId="0" applyFont="1" applyBorder="1" applyAlignment="1">
      <alignment horizontal="justify" vertical="center" wrapText="1"/>
    </xf>
    <xf numFmtId="0" fontId="36" fillId="0" borderId="29" xfId="0" applyFont="1" applyBorder="1" applyAlignment="1">
      <alignment horizontal="justify" vertical="center" wrapText="1"/>
    </xf>
    <xf numFmtId="0" fontId="12" fillId="6" borderId="37" xfId="0" applyFont="1" applyFill="1" applyBorder="1" applyAlignment="1">
      <alignment horizontal="left" vertical="center" wrapText="1"/>
    </xf>
    <xf numFmtId="0" fontId="12" fillId="6" borderId="36" xfId="0" applyFont="1" applyFill="1" applyBorder="1" applyAlignment="1">
      <alignment horizontal="left" vertical="center"/>
    </xf>
    <xf numFmtId="0" fontId="12" fillId="6" borderId="35" xfId="0" applyFont="1" applyFill="1" applyBorder="1" applyAlignment="1">
      <alignment horizontal="left" vertical="center"/>
    </xf>
    <xf numFmtId="0" fontId="34" fillId="4" borderId="37" xfId="0" applyFont="1" applyFill="1" applyBorder="1" applyAlignment="1">
      <alignment horizontal="left" vertical="top" wrapText="1"/>
    </xf>
    <xf numFmtId="0" fontId="21" fillId="0" borderId="36" xfId="0" applyFont="1" applyBorder="1" applyAlignment="1">
      <alignment horizontal="left" vertical="top" wrapText="1"/>
    </xf>
    <xf numFmtId="0" fontId="21" fillId="0" borderId="35" xfId="0" applyFont="1" applyBorder="1" applyAlignment="1">
      <alignment horizontal="left" vertical="top" wrapText="1"/>
    </xf>
    <xf numFmtId="0" fontId="21" fillId="0" borderId="28" xfId="0" applyFont="1" applyBorder="1" applyAlignment="1">
      <alignment horizontal="left" vertical="top" wrapText="1"/>
    </xf>
    <xf numFmtId="0" fontId="21" fillId="0" borderId="0" xfId="0" applyFont="1" applyAlignment="1">
      <alignment horizontal="left" vertical="top" wrapText="1"/>
    </xf>
    <xf numFmtId="0" fontId="21" fillId="0" borderId="27" xfId="0" applyFont="1" applyBorder="1" applyAlignment="1">
      <alignment horizontal="left" vertical="top" wrapText="1"/>
    </xf>
    <xf numFmtId="0" fontId="21" fillId="0" borderId="38" xfId="0" applyFont="1" applyBorder="1" applyAlignment="1">
      <alignment horizontal="left" vertical="top" wrapText="1"/>
    </xf>
    <xf numFmtId="0" fontId="21" fillId="0" borderId="39" xfId="0" applyFont="1" applyBorder="1" applyAlignment="1">
      <alignment horizontal="left" vertical="top" wrapText="1"/>
    </xf>
    <xf numFmtId="0" fontId="21" fillId="0" borderId="40" xfId="0" applyFont="1" applyBorder="1" applyAlignment="1">
      <alignment horizontal="left" vertical="top" wrapText="1"/>
    </xf>
    <xf numFmtId="0" fontId="34" fillId="0" borderId="37" xfId="0" applyFont="1" applyBorder="1" applyAlignment="1">
      <alignment horizontal="left" vertical="top" wrapText="1"/>
    </xf>
    <xf numFmtId="0" fontId="34" fillId="4" borderId="28" xfId="0" applyFont="1" applyFill="1" applyBorder="1" applyAlignment="1">
      <alignment horizontal="left" vertical="top" wrapText="1"/>
    </xf>
    <xf numFmtId="0" fontId="12" fillId="6" borderId="1" xfId="0" applyFont="1" applyFill="1" applyBorder="1" applyAlignment="1">
      <alignment horizontal="left" vertical="center"/>
    </xf>
    <xf numFmtId="0" fontId="12" fillId="6" borderId="2" xfId="0" applyFont="1" applyFill="1" applyBorder="1" applyAlignment="1">
      <alignment horizontal="left" vertical="center"/>
    </xf>
    <xf numFmtId="0" fontId="12" fillId="6" borderId="34" xfId="0" applyFont="1" applyFill="1" applyBorder="1" applyAlignment="1">
      <alignment horizontal="left" vertical="center"/>
    </xf>
    <xf numFmtId="0" fontId="38" fillId="4" borderId="38" xfId="0" applyFont="1" applyFill="1" applyBorder="1" applyAlignment="1">
      <alignment horizontal="left" vertical="center"/>
    </xf>
    <xf numFmtId="0" fontId="38" fillId="4" borderId="40" xfId="0" applyFont="1" applyFill="1" applyBorder="1" applyAlignment="1">
      <alignment horizontal="left" vertical="center"/>
    </xf>
    <xf numFmtId="0" fontId="12" fillId="6" borderId="1" xfId="0" applyFont="1" applyFill="1" applyBorder="1" applyAlignment="1">
      <alignment horizontal="left" vertical="center" wrapText="1"/>
    </xf>
    <xf numFmtId="0" fontId="12" fillId="6" borderId="2" xfId="0" applyFont="1" applyFill="1" applyBorder="1" applyAlignment="1">
      <alignment horizontal="left" vertical="center" wrapText="1"/>
    </xf>
    <xf numFmtId="0" fontId="12" fillId="6" borderId="34" xfId="0" applyFont="1" applyFill="1" applyBorder="1" applyAlignment="1">
      <alignment horizontal="left" vertical="center" wrapText="1"/>
    </xf>
    <xf numFmtId="0" fontId="0" fillId="0" borderId="3" xfId="0" applyBorder="1" applyAlignment="1">
      <alignment horizontal="center"/>
    </xf>
    <xf numFmtId="0" fontId="25" fillId="0" borderId="19" xfId="0" applyFont="1" applyBorder="1" applyAlignment="1">
      <alignment horizontal="center" vertical="center" wrapText="1"/>
    </xf>
    <xf numFmtId="0" fontId="25" fillId="0" borderId="46" xfId="0" applyFont="1" applyBorder="1" applyAlignment="1">
      <alignment horizontal="center" vertical="center"/>
    </xf>
    <xf numFmtId="0" fontId="25" fillId="0" borderId="44" xfId="0" applyFont="1" applyBorder="1" applyAlignment="1">
      <alignment horizontal="center" vertical="center"/>
    </xf>
    <xf numFmtId="0" fontId="25" fillId="0" borderId="22" xfId="0" applyFont="1" applyBorder="1" applyAlignment="1">
      <alignment horizontal="center" vertical="center"/>
    </xf>
    <xf numFmtId="0" fontId="25" fillId="0" borderId="47" xfId="0" applyFont="1" applyBorder="1" applyAlignment="1">
      <alignment horizontal="center" vertical="center"/>
    </xf>
    <xf numFmtId="0" fontId="25" fillId="0" borderId="48" xfId="0" applyFont="1" applyBorder="1" applyAlignment="1">
      <alignment horizontal="center" vertical="center"/>
    </xf>
    <xf numFmtId="0" fontId="25" fillId="0" borderId="3" xfId="0" applyFont="1" applyBorder="1" applyAlignment="1">
      <alignment horizontal="center" vertical="center"/>
    </xf>
    <xf numFmtId="0" fontId="35" fillId="6" borderId="1" xfId="0" applyFont="1" applyFill="1" applyBorder="1" applyAlignment="1">
      <alignment horizontal="center" vertical="center" wrapText="1"/>
    </xf>
    <xf numFmtId="0" fontId="35" fillId="6" borderId="2" xfId="0" applyFont="1" applyFill="1" applyBorder="1" applyAlignment="1">
      <alignment horizontal="center" vertical="center" wrapText="1"/>
    </xf>
    <xf numFmtId="0" fontId="35" fillId="6" borderId="34" xfId="0" applyFont="1" applyFill="1" applyBorder="1" applyAlignment="1">
      <alignment horizontal="center" vertical="center" wrapText="1"/>
    </xf>
    <xf numFmtId="0" fontId="38" fillId="0" borderId="4" xfId="0" applyFont="1" applyBorder="1" applyAlignment="1">
      <alignment horizontal="left" vertical="center" wrapText="1"/>
    </xf>
    <xf numFmtId="0" fontId="38" fillId="0" borderId="25" xfId="0" applyFont="1" applyBorder="1" applyAlignment="1">
      <alignment horizontal="left" vertical="center" wrapText="1"/>
    </xf>
    <xf numFmtId="0" fontId="38" fillId="0" borderId="5" xfId="0" applyFont="1" applyBorder="1" applyAlignment="1">
      <alignment horizontal="left" vertical="center" wrapText="1"/>
    </xf>
    <xf numFmtId="0" fontId="27" fillId="4" borderId="37" xfId="0" applyFont="1" applyFill="1" applyBorder="1" applyAlignment="1">
      <alignment horizontal="center" vertical="center" wrapText="1"/>
    </xf>
    <xf numFmtId="0" fontId="27" fillId="4" borderId="36" xfId="0" applyFont="1" applyFill="1" applyBorder="1" applyAlignment="1">
      <alignment horizontal="center" vertical="center" wrapText="1"/>
    </xf>
    <xf numFmtId="0" fontId="27" fillId="4" borderId="35" xfId="0" applyFont="1" applyFill="1" applyBorder="1" applyAlignment="1">
      <alignment horizontal="center" vertical="center" wrapText="1"/>
    </xf>
    <xf numFmtId="0" fontId="27" fillId="4" borderId="38" xfId="0" applyFont="1" applyFill="1" applyBorder="1" applyAlignment="1">
      <alignment horizontal="center" vertical="center" wrapText="1"/>
    </xf>
    <xf numFmtId="0" fontId="27" fillId="4" borderId="39" xfId="0" applyFont="1" applyFill="1" applyBorder="1" applyAlignment="1">
      <alignment horizontal="center" vertical="center" wrapText="1"/>
    </xf>
    <xf numFmtId="0" fontId="27" fillId="4" borderId="40" xfId="0" applyFont="1" applyFill="1" applyBorder="1" applyAlignment="1">
      <alignment horizontal="center" vertical="center" wrapText="1"/>
    </xf>
    <xf numFmtId="3" fontId="34" fillId="0" borderId="5" xfId="0" applyNumberFormat="1" applyFont="1" applyBorder="1" applyAlignment="1">
      <alignment horizontal="left" vertical="center" wrapText="1"/>
    </xf>
    <xf numFmtId="3" fontId="34" fillId="0" borderId="6" xfId="0" applyNumberFormat="1" applyFont="1" applyBorder="1" applyAlignment="1">
      <alignment horizontal="left" vertical="center" wrapText="1"/>
    </xf>
    <xf numFmtId="0" fontId="12" fillId="0" borderId="36" xfId="0" applyFont="1" applyBorder="1" applyAlignment="1">
      <alignment horizontal="center" vertical="center"/>
    </xf>
    <xf numFmtId="0" fontId="12" fillId="0" borderId="35" xfId="0" applyFont="1" applyBorder="1" applyAlignment="1">
      <alignment horizontal="center" vertical="center"/>
    </xf>
    <xf numFmtId="0" fontId="12" fillId="0" borderId="0" xfId="0" applyFont="1" applyAlignment="1">
      <alignment horizontal="center" vertical="center"/>
    </xf>
    <xf numFmtId="0" fontId="12" fillId="0" borderId="27" xfId="0" applyFont="1" applyBorder="1" applyAlignment="1">
      <alignment horizontal="center" vertical="center"/>
    </xf>
    <xf numFmtId="0" fontId="12" fillId="0" borderId="39" xfId="0" applyFont="1" applyBorder="1" applyAlignment="1">
      <alignment horizontal="center" vertical="center"/>
    </xf>
    <xf numFmtId="0" fontId="12" fillId="0" borderId="40" xfId="0" applyFont="1" applyBorder="1" applyAlignment="1">
      <alignment horizontal="center" vertical="center"/>
    </xf>
    <xf numFmtId="3" fontId="34" fillId="0" borderId="41" xfId="4" applyNumberFormat="1" applyFont="1" applyBorder="1" applyAlignment="1">
      <alignment horizontal="left" vertical="center" wrapText="1"/>
    </xf>
    <xf numFmtId="3" fontId="34" fillId="0" borderId="25" xfId="4" applyNumberFormat="1" applyFont="1" applyBorder="1" applyAlignment="1">
      <alignment horizontal="left" vertical="center" wrapText="1"/>
    </xf>
    <xf numFmtId="3" fontId="34" fillId="0" borderId="58" xfId="4" applyNumberFormat="1" applyFont="1" applyBorder="1" applyAlignment="1">
      <alignment horizontal="left" vertical="center" wrapText="1"/>
    </xf>
    <xf numFmtId="3" fontId="34" fillId="0" borderId="48" xfId="4" applyNumberFormat="1" applyFont="1" applyBorder="1" applyAlignment="1">
      <alignment horizontal="left" vertical="center" wrapText="1"/>
    </xf>
    <xf numFmtId="3" fontId="34" fillId="0" borderId="22" xfId="4" applyNumberFormat="1" applyFont="1" applyBorder="1" applyAlignment="1">
      <alignment horizontal="center" vertical="center" wrapText="1"/>
    </xf>
    <xf numFmtId="3" fontId="34" fillId="0" borderId="47" xfId="4" applyNumberFormat="1" applyFont="1" applyBorder="1" applyAlignment="1">
      <alignment horizontal="center" vertical="center" wrapText="1"/>
    </xf>
    <xf numFmtId="3" fontId="34" fillId="0" borderId="64" xfId="4" applyNumberFormat="1" applyFont="1" applyBorder="1" applyAlignment="1">
      <alignment horizontal="center" vertical="center" wrapText="1"/>
    </xf>
    <xf numFmtId="3" fontId="34" fillId="0" borderId="42" xfId="4" applyNumberFormat="1" applyFont="1" applyBorder="1" applyAlignment="1">
      <alignment horizontal="left" vertical="center" wrapText="1"/>
    </xf>
    <xf numFmtId="3" fontId="34" fillId="0" borderId="26" xfId="4" applyNumberFormat="1" applyFont="1" applyBorder="1" applyAlignment="1">
      <alignment horizontal="left" vertical="center" wrapText="1"/>
    </xf>
    <xf numFmtId="3" fontId="34" fillId="0" borderId="24" xfId="4" applyNumberFormat="1" applyFont="1" applyBorder="1" applyAlignment="1">
      <alignment horizontal="center" vertical="center" wrapText="1"/>
    </xf>
    <xf numFmtId="3" fontId="34" fillId="0" borderId="30" xfId="4" applyNumberFormat="1" applyFont="1" applyBorder="1" applyAlignment="1">
      <alignment horizontal="center" vertical="center" wrapText="1"/>
    </xf>
    <xf numFmtId="3" fontId="34" fillId="0" borderId="29" xfId="4" applyNumberFormat="1" applyFont="1" applyBorder="1" applyAlignment="1">
      <alignment horizontal="center" vertical="center" wrapText="1"/>
    </xf>
    <xf numFmtId="0" fontId="33" fillId="0" borderId="7" xfId="0" applyFont="1" applyBorder="1" applyAlignment="1">
      <alignment horizontal="center" vertical="center" wrapText="1"/>
    </xf>
    <xf numFmtId="0" fontId="33" fillId="0" borderId="3" xfId="0" applyFont="1" applyBorder="1" applyAlignment="1">
      <alignment horizontal="center" vertical="center" wrapText="1"/>
    </xf>
    <xf numFmtId="0" fontId="20" fillId="0" borderId="1" xfId="0" applyFont="1" applyBorder="1" applyAlignment="1">
      <alignment horizontal="left" vertical="center" wrapText="1"/>
    </xf>
    <xf numFmtId="0" fontId="20" fillId="0" borderId="2" xfId="0" applyFont="1" applyBorder="1" applyAlignment="1">
      <alignment horizontal="left" vertical="center" wrapText="1"/>
    </xf>
    <xf numFmtId="0" fontId="20" fillId="0" borderId="34" xfId="0" applyFont="1" applyBorder="1" applyAlignment="1">
      <alignment horizontal="left" vertical="center" wrapText="1"/>
    </xf>
    <xf numFmtId="0" fontId="8" fillId="0" borderId="41" xfId="0" applyFont="1" applyBorder="1" applyAlignment="1">
      <alignment horizontal="center" vertical="center" wrapText="1"/>
    </xf>
    <xf numFmtId="0" fontId="8" fillId="0" borderId="25" xfId="0" applyFont="1" applyBorder="1" applyAlignment="1">
      <alignment horizontal="center" vertical="center" wrapText="1"/>
    </xf>
    <xf numFmtId="42" fontId="21" fillId="0" borderId="17" xfId="20" applyFont="1" applyFill="1" applyBorder="1" applyAlignment="1">
      <alignment horizontal="center" vertical="center" wrapText="1"/>
    </xf>
    <xf numFmtId="0" fontId="34" fillId="0" borderId="7" xfId="0" applyFont="1" applyBorder="1" applyAlignment="1">
      <alignment horizontal="left" vertical="center" wrapText="1"/>
    </xf>
    <xf numFmtId="0" fontId="34" fillId="0" borderId="3" xfId="0" applyFont="1" applyBorder="1" applyAlignment="1">
      <alignment horizontal="left" vertical="center" wrapText="1"/>
    </xf>
    <xf numFmtId="3" fontId="34" fillId="0" borderId="3" xfId="4" applyNumberFormat="1" applyFont="1" applyBorder="1" applyAlignment="1">
      <alignment horizontal="left" vertical="center" wrapText="1"/>
    </xf>
    <xf numFmtId="3" fontId="34" fillId="0" borderId="8" xfId="4" applyNumberFormat="1" applyFont="1" applyBorder="1" applyAlignment="1">
      <alignment horizontal="left" vertical="center" wrapText="1"/>
    </xf>
    <xf numFmtId="0" fontId="21" fillId="0" borderId="32" xfId="0" applyFont="1" applyBorder="1" applyAlignment="1">
      <alignment horizontal="left" vertical="center"/>
    </xf>
    <xf numFmtId="0" fontId="21" fillId="0" borderId="31" xfId="0" applyFont="1" applyBorder="1" applyAlignment="1">
      <alignment horizontal="left" vertical="center"/>
    </xf>
    <xf numFmtId="3" fontId="34" fillId="0" borderId="31" xfId="4" applyNumberFormat="1" applyFont="1" applyBorder="1" applyAlignment="1">
      <alignment horizontal="center" vertical="center" wrapText="1"/>
    </xf>
    <xf numFmtId="3" fontId="34" fillId="0" borderId="30" xfId="4" applyNumberFormat="1" applyFont="1" applyBorder="1" applyAlignment="1">
      <alignment horizontal="left" vertical="center" wrapText="1"/>
    </xf>
    <xf numFmtId="3" fontId="34" fillId="0" borderId="24" xfId="4" applyNumberFormat="1" applyFont="1" applyBorder="1" applyAlignment="1">
      <alignment horizontal="left" vertical="center" wrapText="1"/>
    </xf>
    <xf numFmtId="42" fontId="21" fillId="0" borderId="3" xfId="20" applyFont="1" applyBorder="1" applyAlignment="1">
      <alignment horizontal="left" vertical="center" wrapText="1"/>
    </xf>
    <xf numFmtId="0" fontId="21" fillId="0" borderId="5" xfId="0" applyFont="1" applyBorder="1" applyAlignment="1">
      <alignment horizontal="left" vertical="center" wrapText="1"/>
    </xf>
    <xf numFmtId="0" fontId="31" fillId="0" borderId="1" xfId="0" applyFont="1" applyBorder="1" applyAlignment="1">
      <alignment horizontal="left" vertical="center" wrapText="1"/>
    </xf>
    <xf numFmtId="0" fontId="31" fillId="0" borderId="2" xfId="0" applyFont="1" applyBorder="1" applyAlignment="1">
      <alignment horizontal="left" vertical="center" wrapText="1"/>
    </xf>
    <xf numFmtId="42" fontId="31" fillId="0" borderId="2" xfId="20" applyFont="1" applyFill="1" applyBorder="1" applyAlignment="1">
      <alignment horizontal="center" vertical="center" wrapText="1"/>
    </xf>
    <xf numFmtId="42" fontId="31" fillId="0" borderId="34" xfId="20" applyFont="1" applyFill="1" applyBorder="1" applyAlignment="1">
      <alignment horizontal="center" vertical="center" wrapText="1"/>
    </xf>
    <xf numFmtId="42" fontId="21" fillId="0" borderId="3" xfId="20" applyFont="1" applyFill="1" applyBorder="1" applyAlignment="1">
      <alignment horizontal="left" vertical="center" wrapText="1"/>
    </xf>
    <xf numFmtId="0" fontId="21" fillId="0" borderId="18" xfId="0" applyFont="1" applyBorder="1" applyAlignment="1">
      <alignment horizontal="left" vertical="center" wrapText="1"/>
    </xf>
    <xf numFmtId="0" fontId="21" fillId="0" borderId="17" xfId="0" applyFont="1" applyBorder="1" applyAlignment="1">
      <alignment horizontal="left" vertical="center" wrapText="1"/>
    </xf>
    <xf numFmtId="42" fontId="21" fillId="0" borderId="32" xfId="20" applyFont="1" applyFill="1" applyBorder="1" applyAlignment="1">
      <alignment horizontal="center" vertical="center" wrapText="1"/>
    </xf>
    <xf numFmtId="42" fontId="21" fillId="0" borderId="31" xfId="20" applyFont="1" applyFill="1" applyBorder="1" applyAlignment="1">
      <alignment horizontal="center" vertical="center" wrapText="1"/>
    </xf>
    <xf numFmtId="42" fontId="34" fillId="0" borderId="5" xfId="20" applyFont="1" applyFill="1" applyBorder="1" applyAlignment="1">
      <alignment horizontal="center" vertical="center" wrapText="1"/>
    </xf>
    <xf numFmtId="42" fontId="22" fillId="0" borderId="2" xfId="20" applyFont="1" applyBorder="1" applyAlignment="1">
      <alignment horizontal="center" vertical="center" wrapText="1"/>
    </xf>
    <xf numFmtId="42" fontId="22" fillId="0" borderId="34" xfId="20" applyFont="1" applyBorder="1" applyAlignment="1">
      <alignment horizontal="center" vertical="center" wrapText="1"/>
    </xf>
    <xf numFmtId="42" fontId="34" fillId="0" borderId="57" xfId="20" applyFont="1" applyFill="1" applyBorder="1" applyAlignment="1">
      <alignment horizontal="center" vertical="center" wrapText="1"/>
    </xf>
    <xf numFmtId="42" fontId="34" fillId="0" borderId="56" xfId="20" applyFont="1" applyFill="1" applyBorder="1" applyAlignment="1">
      <alignment horizontal="center" vertical="center" wrapText="1"/>
    </xf>
    <xf numFmtId="170" fontId="34" fillId="0" borderId="24" xfId="4" applyNumberFormat="1" applyFont="1" applyBorder="1" applyAlignment="1">
      <alignment horizontal="center" vertical="center" wrapText="1"/>
    </xf>
    <xf numFmtId="170" fontId="34" fillId="0" borderId="30" xfId="4" applyNumberFormat="1" applyFont="1" applyBorder="1" applyAlignment="1">
      <alignment horizontal="center" vertical="center" wrapText="1"/>
    </xf>
    <xf numFmtId="170" fontId="34" fillId="0" borderId="29" xfId="4" applyNumberFormat="1" applyFont="1" applyBorder="1" applyAlignment="1">
      <alignment horizontal="center" vertical="center" wrapText="1"/>
    </xf>
    <xf numFmtId="3" fontId="20" fillId="0" borderId="1" xfId="4" applyNumberFormat="1" applyFont="1" applyBorder="1" applyAlignment="1">
      <alignment horizontal="left" vertical="center" wrapText="1"/>
    </xf>
    <xf numFmtId="3" fontId="20" fillId="0" borderId="2" xfId="4" applyNumberFormat="1" applyFont="1" applyBorder="1" applyAlignment="1">
      <alignment horizontal="left" vertical="center" wrapText="1"/>
    </xf>
    <xf numFmtId="3" fontId="20" fillId="0" borderId="34" xfId="4" applyNumberFormat="1" applyFont="1" applyBorder="1" applyAlignment="1">
      <alignment horizontal="left" vertical="center" wrapText="1"/>
    </xf>
    <xf numFmtId="0" fontId="21" fillId="0" borderId="4" xfId="0" applyFont="1" applyBorder="1" applyAlignment="1">
      <alignment horizontal="left" vertical="center" wrapText="1"/>
    </xf>
    <xf numFmtId="3" fontId="34" fillId="0" borderId="20" xfId="4" applyNumberFormat="1" applyFont="1" applyBorder="1" applyAlignment="1">
      <alignment horizontal="center" vertical="center" wrapText="1"/>
    </xf>
    <xf numFmtId="3" fontId="34" fillId="0" borderId="52" xfId="4" applyNumberFormat="1" applyFont="1" applyBorder="1" applyAlignment="1">
      <alignment horizontal="center" vertical="center" wrapText="1"/>
    </xf>
    <xf numFmtId="3" fontId="34" fillId="0" borderId="50" xfId="4" applyNumberFormat="1" applyFont="1" applyBorder="1" applyAlignment="1">
      <alignment horizontal="center" vertical="center" wrapText="1"/>
    </xf>
    <xf numFmtId="42" fontId="21" fillId="0" borderId="19" xfId="20" applyFont="1" applyFill="1" applyBorder="1" applyAlignment="1">
      <alignment horizontal="center" vertical="center" wrapText="1"/>
    </xf>
    <xf numFmtId="42" fontId="21" fillId="0" borderId="44" xfId="20" applyFont="1" applyFill="1" applyBorder="1" applyAlignment="1">
      <alignment horizontal="center" vertical="center" wrapText="1"/>
    </xf>
    <xf numFmtId="0" fontId="25" fillId="4" borderId="3" xfId="0" applyFont="1" applyFill="1" applyBorder="1" applyAlignment="1">
      <alignment horizontal="center" vertical="center"/>
    </xf>
    <xf numFmtId="0" fontId="25" fillId="4" borderId="3" xfId="0" applyFont="1" applyFill="1" applyBorder="1" applyAlignment="1">
      <alignment horizontal="center" vertical="center" wrapText="1"/>
    </xf>
    <xf numFmtId="0" fontId="0" fillId="4" borderId="3" xfId="0" applyFill="1" applyBorder="1" applyAlignment="1">
      <alignment horizontal="center" vertical="center"/>
    </xf>
    <xf numFmtId="0" fontId="18" fillId="4" borderId="3" xfId="0" applyFont="1" applyFill="1" applyBorder="1" applyAlignment="1">
      <alignment horizontal="center" vertical="center"/>
    </xf>
    <xf numFmtId="0" fontId="35" fillId="6" borderId="5" xfId="0" applyFont="1" applyFill="1" applyBorder="1" applyAlignment="1">
      <alignment horizontal="center" vertical="center" wrapText="1"/>
    </xf>
    <xf numFmtId="3" fontId="34" fillId="6" borderId="5" xfId="0" applyNumberFormat="1" applyFont="1" applyFill="1" applyBorder="1" applyAlignment="1">
      <alignment horizontal="left" vertical="center" wrapText="1"/>
    </xf>
    <xf numFmtId="0" fontId="34" fillId="6" borderId="5" xfId="0" applyFont="1" applyFill="1" applyBorder="1" applyAlignment="1">
      <alignment horizontal="left" vertical="center" wrapText="1"/>
    </xf>
    <xf numFmtId="0" fontId="21" fillId="6" borderId="5" xfId="0" applyFont="1" applyFill="1" applyBorder="1" applyAlignment="1">
      <alignment horizontal="left" vertical="center" wrapText="1"/>
    </xf>
    <xf numFmtId="0" fontId="27" fillId="4" borderId="28" xfId="0" applyFont="1" applyFill="1" applyBorder="1" applyAlignment="1">
      <alignment horizontal="center" vertical="center" wrapText="1"/>
    </xf>
    <xf numFmtId="0" fontId="27" fillId="4" borderId="0" xfId="0" applyFont="1" applyFill="1" applyAlignment="1">
      <alignment horizontal="center" vertical="center" wrapText="1"/>
    </xf>
    <xf numFmtId="0" fontId="27" fillId="4" borderId="27" xfId="0" applyFont="1" applyFill="1" applyBorder="1" applyAlignment="1">
      <alignment horizontal="center" vertical="center" wrapText="1"/>
    </xf>
    <xf numFmtId="0" fontId="22" fillId="0" borderId="0" xfId="0" applyFont="1" applyAlignment="1">
      <alignment horizontal="justify" vertical="center" wrapText="1"/>
    </xf>
    <xf numFmtId="0" fontId="23" fillId="0" borderId="0" xfId="0" applyFont="1" applyAlignment="1">
      <alignment horizontal="justify" vertical="center" wrapText="1"/>
    </xf>
    <xf numFmtId="0" fontId="23" fillId="0" borderId="3" xfId="0" applyFont="1" applyBorder="1" applyAlignment="1">
      <alignment horizontal="left" vertical="center" wrapText="1"/>
    </xf>
    <xf numFmtId="0" fontId="44" fillId="0" borderId="3" xfId="0" applyFont="1" applyBorder="1" applyAlignment="1">
      <alignment horizontal="center" vertical="center"/>
    </xf>
    <xf numFmtId="0" fontId="44" fillId="0" borderId="10" xfId="0" applyFont="1" applyBorder="1" applyAlignment="1">
      <alignment horizontal="center" vertical="center"/>
    </xf>
    <xf numFmtId="0" fontId="44" fillId="0" borderId="5" xfId="0" applyFont="1" applyBorder="1" applyAlignment="1">
      <alignment horizontal="center" vertical="center"/>
    </xf>
    <xf numFmtId="0" fontId="44" fillId="0" borderId="9" xfId="0" applyFont="1" applyBorder="1" applyAlignment="1">
      <alignment horizontal="center" vertical="center" wrapText="1"/>
    </xf>
    <xf numFmtId="0" fontId="44" fillId="0" borderId="10" xfId="0" applyFont="1" applyBorder="1" applyAlignment="1">
      <alignment horizontal="center" vertical="center" wrapText="1"/>
    </xf>
    <xf numFmtId="0" fontId="44" fillId="0" borderId="4" xfId="0" applyFont="1" applyBorder="1" applyAlignment="1">
      <alignment horizontal="center" vertical="center" wrapText="1"/>
    </xf>
    <xf numFmtId="0" fontId="44" fillId="0" borderId="5" xfId="0" applyFont="1" applyBorder="1" applyAlignment="1">
      <alignment horizontal="center" vertical="center" wrapText="1"/>
    </xf>
    <xf numFmtId="0" fontId="44" fillId="0" borderId="7" xfId="0" applyFont="1" applyBorder="1" applyAlignment="1">
      <alignment horizontal="center" vertical="center" wrapText="1"/>
    </xf>
    <xf numFmtId="0" fontId="44" fillId="0" borderId="3" xfId="0" applyFont="1" applyBorder="1" applyAlignment="1">
      <alignment horizontal="center" vertical="center" wrapText="1"/>
    </xf>
    <xf numFmtId="0" fontId="23" fillId="0" borderId="5" xfId="0" applyFont="1" applyBorder="1" applyAlignment="1">
      <alignment horizontal="left" vertical="center" wrapText="1"/>
    </xf>
    <xf numFmtId="0" fontId="23" fillId="0" borderId="10" xfId="0" applyFont="1" applyBorder="1" applyAlignment="1">
      <alignment horizontal="left" vertical="center" wrapText="1"/>
    </xf>
    <xf numFmtId="0" fontId="18" fillId="0" borderId="3" xfId="0" applyFont="1" applyBorder="1" applyAlignment="1">
      <alignment horizontal="center" vertical="center"/>
    </xf>
    <xf numFmtId="0" fontId="25" fillId="0" borderId="3"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29" fillId="0" borderId="37" xfId="0" applyFont="1" applyBorder="1" applyAlignment="1">
      <alignment horizontal="center" vertical="center" wrapText="1"/>
    </xf>
    <xf numFmtId="0" fontId="29" fillId="0" borderId="36" xfId="0" applyFont="1" applyBorder="1" applyAlignment="1">
      <alignment horizontal="center" vertical="center" wrapText="1"/>
    </xf>
    <xf numFmtId="0" fontId="29" fillId="0" borderId="38" xfId="0" applyFont="1" applyBorder="1" applyAlignment="1">
      <alignment horizontal="center" vertical="center" wrapText="1"/>
    </xf>
    <xf numFmtId="0" fontId="29" fillId="0" borderId="39" xfId="0" applyFont="1" applyBorder="1" applyAlignment="1">
      <alignment horizontal="center" vertical="center" wrapText="1"/>
    </xf>
    <xf numFmtId="0" fontId="24" fillId="0" borderId="45" xfId="0" applyFont="1" applyBorder="1" applyAlignment="1">
      <alignment horizontal="center" vertical="center" wrapText="1"/>
    </xf>
    <xf numFmtId="0" fontId="24" fillId="0" borderId="49" xfId="0" applyFont="1" applyBorder="1" applyAlignment="1">
      <alignment horizontal="center" vertical="center" wrapText="1"/>
    </xf>
    <xf numFmtId="0" fontId="23" fillId="0" borderId="24" xfId="0" applyFont="1" applyBorder="1" applyAlignment="1">
      <alignment horizontal="center" vertical="center"/>
    </xf>
    <xf numFmtId="0" fontId="23" fillId="0" borderId="30" xfId="0" applyFont="1" applyBorder="1" applyAlignment="1">
      <alignment horizontal="center" vertical="center"/>
    </xf>
    <xf numFmtId="0" fontId="23" fillId="0" borderId="26" xfId="0" applyFont="1" applyBorder="1" applyAlignment="1">
      <alignment horizontal="center" vertical="center"/>
    </xf>
    <xf numFmtId="0" fontId="29" fillId="0" borderId="35" xfId="0" applyFont="1" applyBorder="1" applyAlignment="1">
      <alignment horizontal="center" vertical="center" wrapText="1"/>
    </xf>
    <xf numFmtId="0" fontId="29" fillId="0" borderId="40" xfId="0" applyFont="1" applyBorder="1" applyAlignment="1">
      <alignment horizontal="center" vertical="center" wrapText="1"/>
    </xf>
    <xf numFmtId="0" fontId="23" fillId="0" borderId="20" xfId="0" applyFont="1" applyBorder="1" applyAlignment="1">
      <alignment horizontal="left" vertical="center" wrapText="1"/>
    </xf>
    <xf numFmtId="0" fontId="23" fillId="0" borderId="52" xfId="0" applyFont="1" applyBorder="1" applyAlignment="1">
      <alignment horizontal="left" vertical="center" wrapText="1"/>
    </xf>
    <xf numFmtId="0" fontId="23" fillId="0" borderId="25" xfId="0" applyFont="1" applyBorder="1" applyAlignment="1">
      <alignment horizontal="left" vertical="center" wrapText="1"/>
    </xf>
    <xf numFmtId="0" fontId="23" fillId="0" borderId="32" xfId="0" applyFont="1" applyBorder="1" applyAlignment="1">
      <alignment horizontal="left" vertical="center" wrapText="1"/>
    </xf>
    <xf numFmtId="0" fontId="23" fillId="0" borderId="33" xfId="0" applyFont="1" applyBorder="1" applyAlignment="1">
      <alignment horizontal="left" vertical="center" wrapText="1"/>
    </xf>
    <xf numFmtId="0" fontId="23" fillId="0" borderId="31" xfId="0" applyFont="1" applyBorder="1" applyAlignment="1">
      <alignment horizontal="left" vertical="center" wrapText="1"/>
    </xf>
    <xf numFmtId="0" fontId="23" fillId="0" borderId="24" xfId="0" applyFont="1" applyBorder="1" applyAlignment="1">
      <alignment horizontal="left" vertical="center" wrapText="1"/>
    </xf>
    <xf numFmtId="0" fontId="23" fillId="0" borderId="30" xfId="0" applyFont="1" applyBorder="1" applyAlignment="1">
      <alignment horizontal="left" vertical="center" wrapText="1"/>
    </xf>
    <xf numFmtId="0" fontId="23" fillId="0" borderId="26" xfId="0" applyFont="1" applyBorder="1" applyAlignment="1">
      <alignment horizontal="left" vertical="center" wrapText="1"/>
    </xf>
    <xf numFmtId="0" fontId="23" fillId="0" borderId="32" xfId="0" applyFont="1" applyBorder="1" applyAlignment="1">
      <alignment horizontal="center" vertical="center"/>
    </xf>
    <xf numFmtId="0" fontId="23" fillId="0" borderId="33" xfId="0" applyFont="1" applyBorder="1" applyAlignment="1">
      <alignment horizontal="center" vertical="center"/>
    </xf>
    <xf numFmtId="0" fontId="23" fillId="0" borderId="31" xfId="0" applyFont="1" applyBorder="1" applyAlignment="1">
      <alignment horizontal="center" vertical="center"/>
    </xf>
    <xf numFmtId="0" fontId="23" fillId="0" borderId="20" xfId="0" applyFont="1" applyBorder="1" applyAlignment="1">
      <alignment horizontal="center" vertical="center"/>
    </xf>
    <xf numFmtId="0" fontId="23" fillId="0" borderId="52" xfId="0" applyFont="1" applyBorder="1" applyAlignment="1">
      <alignment horizontal="center" vertical="center"/>
    </xf>
    <xf numFmtId="0" fontId="23" fillId="0" borderId="25" xfId="0" applyFont="1" applyBorder="1" applyAlignment="1">
      <alignment horizontal="center" vertical="center"/>
    </xf>
    <xf numFmtId="0" fontId="23" fillId="0" borderId="42" xfId="0" applyFont="1" applyBorder="1" applyAlignment="1">
      <alignment horizontal="center" vertical="center"/>
    </xf>
    <xf numFmtId="0" fontId="41" fillId="0" borderId="66" xfId="0" applyFont="1" applyFill="1" applyBorder="1" applyAlignment="1">
      <alignment horizontal="center" vertical="center" wrapText="1"/>
    </xf>
    <xf numFmtId="0" fontId="41" fillId="0" borderId="67" xfId="0" applyFont="1" applyFill="1" applyBorder="1" applyAlignment="1">
      <alignment horizontal="center" vertical="center" wrapText="1"/>
    </xf>
    <xf numFmtId="0" fontId="41" fillId="7" borderId="55" xfId="0" applyFont="1" applyFill="1" applyBorder="1" applyAlignment="1">
      <alignment horizontal="center" vertical="center" wrapText="1"/>
    </xf>
    <xf numFmtId="0" fontId="41" fillId="7" borderId="65" xfId="0" applyFont="1" applyFill="1" applyBorder="1" applyAlignment="1">
      <alignment horizontal="center" vertical="center" wrapText="1"/>
    </xf>
    <xf numFmtId="0" fontId="41" fillId="7" borderId="54" xfId="0" applyFont="1" applyFill="1" applyBorder="1" applyAlignment="1">
      <alignment horizontal="center" vertical="center" wrapText="1"/>
    </xf>
    <xf numFmtId="0" fontId="41" fillId="0" borderId="68" xfId="0" applyFont="1" applyFill="1" applyBorder="1" applyAlignment="1">
      <alignment horizontal="center" vertical="center" wrapText="1"/>
    </xf>
    <xf numFmtId="0" fontId="41" fillId="0" borderId="55" xfId="0" applyFont="1" applyBorder="1" applyAlignment="1">
      <alignment horizontal="center" vertical="center" wrapText="1"/>
    </xf>
    <xf numFmtId="0" fontId="41" fillId="0" borderId="65" xfId="0" applyFont="1" applyBorder="1" applyAlignment="1">
      <alignment horizontal="center" vertical="center" wrapText="1"/>
    </xf>
    <xf numFmtId="0" fontId="41" fillId="0" borderId="54" xfId="0" applyFont="1" applyBorder="1" applyAlignment="1">
      <alignment horizontal="center" vertical="center" wrapText="1"/>
    </xf>
    <xf numFmtId="0" fontId="31" fillId="0" borderId="4" xfId="0" applyFont="1" applyBorder="1" applyAlignment="1">
      <alignment horizontal="center" vertical="center"/>
    </xf>
    <xf numFmtId="0" fontId="23" fillId="0" borderId="5" xfId="0" applyFont="1" applyBorder="1" applyAlignment="1">
      <alignment vertical="center"/>
    </xf>
    <xf numFmtId="0" fontId="31" fillId="2" borderId="5" xfId="2" applyNumberFormat="1" applyFont="1" applyFill="1" applyBorder="1" applyAlignment="1" applyProtection="1">
      <alignment horizontal="center" vertical="center" wrapText="1"/>
      <protection locked="0"/>
    </xf>
    <xf numFmtId="0" fontId="31" fillId="2" borderId="20" xfId="2" applyNumberFormat="1" applyFont="1" applyFill="1" applyBorder="1" applyAlignment="1" applyProtection="1">
      <alignment horizontal="center" vertical="center" wrapText="1"/>
      <protection locked="0"/>
    </xf>
    <xf numFmtId="0" fontId="31" fillId="2" borderId="4" xfId="2" applyNumberFormat="1" applyFont="1" applyFill="1" applyBorder="1" applyAlignment="1" applyProtection="1">
      <alignment horizontal="center" vertical="center" wrapText="1"/>
      <protection locked="0"/>
    </xf>
    <xf numFmtId="0" fontId="31" fillId="2" borderId="6" xfId="2" applyNumberFormat="1" applyFont="1" applyFill="1" applyBorder="1" applyAlignment="1" applyProtection="1">
      <alignment horizontal="center" vertical="center" wrapText="1"/>
      <protection locked="0"/>
    </xf>
    <xf numFmtId="166" fontId="31" fillId="2" borderId="5" xfId="1" applyFont="1" applyFill="1" applyBorder="1" applyAlignment="1" applyProtection="1">
      <alignment horizontal="center" vertical="center" wrapText="1"/>
      <protection locked="0"/>
    </xf>
    <xf numFmtId="0" fontId="23" fillId="0" borderId="10" xfId="0" applyFont="1" applyBorder="1" applyAlignment="1">
      <alignment horizontal="center" vertical="center" wrapText="1"/>
    </xf>
    <xf numFmtId="0" fontId="50" fillId="4" borderId="0" xfId="0" applyFont="1" applyFill="1" applyAlignment="1">
      <alignment horizontal="left" vertical="center"/>
    </xf>
    <xf numFmtId="0" fontId="31" fillId="0" borderId="9" xfId="0" applyFont="1" applyBorder="1" applyAlignment="1">
      <alignment horizontal="center" vertical="center"/>
    </xf>
    <xf numFmtId="0" fontId="31" fillId="0" borderId="10" xfId="0" applyFont="1" applyBorder="1" applyAlignment="1">
      <alignment horizontal="center" vertical="center"/>
    </xf>
    <xf numFmtId="0" fontId="7" fillId="0" borderId="3" xfId="0" applyFont="1" applyBorder="1" applyAlignment="1">
      <alignment horizontal="center" vertical="center"/>
    </xf>
    <xf numFmtId="0" fontId="31" fillId="4" borderId="0" xfId="0" applyFont="1" applyFill="1" applyAlignment="1">
      <alignment horizontal="left" vertical="center"/>
    </xf>
    <xf numFmtId="166" fontId="31" fillId="2" borderId="4" xfId="1" applyFont="1" applyFill="1" applyBorder="1" applyAlignment="1" applyProtection="1">
      <alignment horizontal="center" vertical="center" wrapText="1"/>
      <protection locked="0"/>
    </xf>
    <xf numFmtId="166" fontId="31" fillId="2" borderId="9" xfId="1" applyFont="1" applyFill="1" applyBorder="1" applyAlignment="1" applyProtection="1">
      <alignment horizontal="center" vertical="center" wrapText="1"/>
      <protection locked="0"/>
    </xf>
    <xf numFmtId="166" fontId="31" fillId="2" borderId="55" xfId="1" applyFont="1" applyFill="1" applyBorder="1" applyAlignment="1" applyProtection="1">
      <alignment horizontal="center" vertical="center" wrapText="1"/>
      <protection locked="0"/>
    </xf>
    <xf numFmtId="166" fontId="31" fillId="2" borderId="54" xfId="1" applyFont="1" applyFill="1" applyBorder="1" applyAlignment="1" applyProtection="1">
      <alignment horizontal="center" vertical="center" wrapText="1"/>
      <protection locked="0"/>
    </xf>
    <xf numFmtId="0" fontId="23" fillId="0" borderId="54" xfId="0" applyFont="1" applyBorder="1" applyAlignment="1">
      <alignment horizontal="center" vertical="center" wrapText="1"/>
    </xf>
    <xf numFmtId="0" fontId="23" fillId="0" borderId="3" xfId="0" applyFont="1" applyBorder="1" applyAlignment="1">
      <alignment horizontal="center" vertical="center"/>
    </xf>
    <xf numFmtId="0" fontId="29" fillId="0" borderId="37" xfId="0" applyFont="1" applyBorder="1" applyAlignment="1">
      <alignment horizontal="center" vertical="center"/>
    </xf>
    <xf numFmtId="0" fontId="29" fillId="0" borderId="35" xfId="0" applyFont="1" applyBorder="1" applyAlignment="1">
      <alignment horizontal="center" vertical="center"/>
    </xf>
    <xf numFmtId="0" fontId="29" fillId="0" borderId="27" xfId="0" applyFont="1" applyBorder="1" applyAlignment="1">
      <alignment horizontal="center" vertical="center"/>
    </xf>
    <xf numFmtId="0" fontId="29" fillId="0" borderId="28" xfId="0" applyFont="1" applyBorder="1" applyAlignment="1">
      <alignment horizontal="center" vertical="center"/>
    </xf>
    <xf numFmtId="0" fontId="31" fillId="0" borderId="45" xfId="0" applyFont="1" applyBorder="1" applyAlignment="1">
      <alignment horizontal="center" vertical="center" wrapText="1"/>
    </xf>
    <xf numFmtId="0" fontId="31" fillId="0" borderId="49" xfId="0" applyFont="1" applyBorder="1" applyAlignment="1">
      <alignment horizontal="center" vertical="center" wrapText="1"/>
    </xf>
    <xf numFmtId="0" fontId="23" fillId="0" borderId="57" xfId="0" applyFont="1" applyBorder="1" applyAlignment="1">
      <alignment horizontal="left" vertical="center" wrapText="1"/>
    </xf>
    <xf numFmtId="0" fontId="23" fillId="0" borderId="36" xfId="0" applyFont="1" applyBorder="1" applyAlignment="1">
      <alignment horizontal="left" vertical="center" wrapText="1"/>
    </xf>
    <xf numFmtId="0" fontId="23" fillId="0" borderId="56" xfId="0" applyFont="1" applyBorder="1" applyAlignment="1">
      <alignment horizontal="left" vertical="center" wrapText="1"/>
    </xf>
    <xf numFmtId="0" fontId="23" fillId="0" borderId="61" xfId="0" applyFont="1" applyBorder="1" applyAlignment="1">
      <alignment horizontal="left" vertical="center" wrapText="1"/>
    </xf>
    <xf numFmtId="0" fontId="23" fillId="0" borderId="62" xfId="0" applyFont="1" applyBorder="1" applyAlignment="1">
      <alignment horizontal="left" vertical="center" wrapText="1"/>
    </xf>
    <xf numFmtId="0" fontId="23" fillId="0" borderId="63" xfId="0" applyFont="1" applyBorder="1" applyAlignment="1">
      <alignment horizontal="left" vertical="center" wrapText="1"/>
    </xf>
    <xf numFmtId="0" fontId="29" fillId="0" borderId="36" xfId="0" applyFont="1" applyBorder="1" applyAlignment="1">
      <alignment horizontal="center" vertical="center"/>
    </xf>
    <xf numFmtId="0" fontId="29" fillId="0" borderId="38" xfId="0" applyFont="1" applyBorder="1" applyAlignment="1">
      <alignment horizontal="center" vertical="center"/>
    </xf>
    <xf numFmtId="0" fontId="29" fillId="0" borderId="39" xfId="0" applyFont="1" applyBorder="1" applyAlignment="1">
      <alignment horizontal="center" vertical="center"/>
    </xf>
    <xf numFmtId="0" fontId="29" fillId="0" borderId="45" xfId="0" applyFont="1" applyBorder="1" applyAlignment="1">
      <alignment horizontal="center" vertical="center" wrapText="1"/>
    </xf>
    <xf numFmtId="0" fontId="29" fillId="0" borderId="49" xfId="0" applyFont="1" applyBorder="1" applyAlignment="1">
      <alignment horizontal="center" vertical="center" wrapText="1"/>
    </xf>
    <xf numFmtId="0" fontId="29" fillId="0" borderId="0" xfId="0" applyFont="1" applyAlignment="1">
      <alignment horizontal="center" vertical="center"/>
    </xf>
    <xf numFmtId="0" fontId="52" fillId="6" borderId="20" xfId="0" applyFont="1" applyFill="1" applyBorder="1" applyAlignment="1">
      <alignment horizontal="center" vertical="center" wrapText="1"/>
    </xf>
    <xf numFmtId="0" fontId="52" fillId="6" borderId="25" xfId="0" applyFont="1" applyFill="1" applyBorder="1" applyAlignment="1">
      <alignment horizontal="center" vertical="center" wrapText="1"/>
    </xf>
    <xf numFmtId="0" fontId="34" fillId="6" borderId="20" xfId="0" applyFont="1" applyFill="1" applyBorder="1" applyAlignment="1">
      <alignment horizontal="center" vertical="center" wrapText="1"/>
    </xf>
    <xf numFmtId="0" fontId="34" fillId="6" borderId="52" xfId="0" applyFont="1" applyFill="1" applyBorder="1" applyAlignment="1">
      <alignment horizontal="center" vertical="center" wrapText="1"/>
    </xf>
    <xf numFmtId="0" fontId="34" fillId="6" borderId="25" xfId="0" applyFont="1" applyFill="1" applyBorder="1" applyAlignment="1">
      <alignment horizontal="center" vertical="center" wrapText="1"/>
    </xf>
    <xf numFmtId="0" fontId="52" fillId="6" borderId="20" xfId="0" applyFont="1" applyFill="1" applyBorder="1" applyAlignment="1">
      <alignment horizontal="left" vertical="center" wrapText="1"/>
    </xf>
    <xf numFmtId="0" fontId="52" fillId="6" borderId="25" xfId="0" applyFont="1" applyFill="1" applyBorder="1" applyAlignment="1">
      <alignment horizontal="left" vertical="center" wrapText="1"/>
    </xf>
    <xf numFmtId="0" fontId="34" fillId="6" borderId="20" xfId="0" applyFont="1" applyFill="1" applyBorder="1" applyAlignment="1">
      <alignment horizontal="left" vertical="center" wrapText="1"/>
    </xf>
    <xf numFmtId="0" fontId="34" fillId="6" borderId="52" xfId="0" applyFont="1" applyFill="1" applyBorder="1" applyAlignment="1">
      <alignment horizontal="left" vertical="center" wrapText="1"/>
    </xf>
    <xf numFmtId="0" fontId="34" fillId="6" borderId="25" xfId="0" applyFont="1" applyFill="1" applyBorder="1" applyAlignment="1">
      <alignment horizontal="left" vertical="center" wrapText="1"/>
    </xf>
    <xf numFmtId="42" fontId="23" fillId="0" borderId="3" xfId="20" applyFont="1" applyBorder="1" applyAlignment="1">
      <alignment horizontal="center" vertical="center"/>
    </xf>
    <xf numFmtId="42" fontId="23" fillId="0" borderId="24" xfId="20" applyFont="1" applyBorder="1" applyAlignment="1">
      <alignment horizontal="center" vertical="center"/>
    </xf>
    <xf numFmtId="42" fontId="23" fillId="0" borderId="26" xfId="20" applyFont="1" applyBorder="1" applyAlignment="1">
      <alignment horizontal="center" vertical="center"/>
    </xf>
    <xf numFmtId="42" fontId="41" fillId="0" borderId="24" xfId="20" applyFont="1" applyFill="1" applyBorder="1" applyAlignment="1">
      <alignment horizontal="center" vertical="center"/>
    </xf>
    <xf numFmtId="42" fontId="41" fillId="0" borderId="26" xfId="20" applyFont="1" applyFill="1" applyBorder="1" applyAlignment="1">
      <alignment horizontal="center" vertical="center"/>
    </xf>
    <xf numFmtId="0" fontId="23" fillId="0" borderId="29" xfId="0" applyFont="1" applyBorder="1" applyAlignment="1">
      <alignment horizontal="center" vertical="center"/>
    </xf>
    <xf numFmtId="0" fontId="29" fillId="0" borderId="1" xfId="0" applyFont="1" applyBorder="1" applyAlignment="1">
      <alignment horizontal="center" vertical="center"/>
    </xf>
    <xf numFmtId="0" fontId="29" fillId="0" borderId="34" xfId="0" applyFont="1" applyBorder="1" applyAlignment="1">
      <alignment horizontal="center" vertical="center"/>
    </xf>
    <xf numFmtId="0" fontId="31" fillId="0" borderId="1" xfId="0" applyFont="1" applyBorder="1" applyAlignment="1">
      <alignment horizontal="center" vertical="center" wrapText="1"/>
    </xf>
    <xf numFmtId="0" fontId="31" fillId="0" borderId="34" xfId="0" applyFont="1" applyBorder="1" applyAlignment="1">
      <alignment horizontal="center" vertical="center" wrapText="1"/>
    </xf>
    <xf numFmtId="0" fontId="23" fillId="0" borderId="5" xfId="0" applyFont="1" applyBorder="1" applyAlignment="1">
      <alignment horizontal="center" vertical="center"/>
    </xf>
    <xf numFmtId="42" fontId="23" fillId="0" borderId="5" xfId="20" applyFont="1" applyBorder="1" applyAlignment="1">
      <alignment horizontal="center" vertical="center"/>
    </xf>
    <xf numFmtId="0" fontId="29" fillId="0" borderId="45" xfId="0" applyFont="1" applyBorder="1" applyAlignment="1">
      <alignment horizontal="center" vertical="center"/>
    </xf>
    <xf numFmtId="0" fontId="29" fillId="0" borderId="49" xfId="0" applyFont="1" applyBorder="1" applyAlignment="1">
      <alignment horizontal="center" vertical="center"/>
    </xf>
    <xf numFmtId="0" fontId="29" fillId="0" borderId="40" xfId="0" applyFont="1" applyBorder="1" applyAlignment="1">
      <alignment horizontal="center" vertical="center"/>
    </xf>
    <xf numFmtId="0" fontId="23" fillId="0" borderId="71" xfId="0" applyFont="1" applyBorder="1" applyAlignment="1">
      <alignment horizontal="left" vertical="center" wrapText="1"/>
    </xf>
    <xf numFmtId="0" fontId="55" fillId="0" borderId="72" xfId="0" applyFont="1" applyBorder="1"/>
    <xf numFmtId="0" fontId="55" fillId="0" borderId="73" xfId="0" applyFont="1" applyBorder="1"/>
    <xf numFmtId="0" fontId="23" fillId="0" borderId="14" xfId="0" applyFont="1" applyBorder="1" applyAlignment="1">
      <alignment horizontal="center" vertical="center" wrapText="1"/>
    </xf>
    <xf numFmtId="0" fontId="23" fillId="0" borderId="8" xfId="0" applyFont="1" applyBorder="1" applyAlignment="1">
      <alignment horizontal="center" vertical="center"/>
    </xf>
    <xf numFmtId="0" fontId="23" fillId="0" borderId="3"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6" xfId="0" applyFont="1" applyBorder="1" applyAlignment="1">
      <alignment horizontal="center" vertical="center"/>
    </xf>
    <xf numFmtId="0" fontId="23" fillId="0" borderId="71"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6" xfId="0" applyFont="1" applyBorder="1" applyAlignment="1">
      <alignment horizontal="center" vertical="center" wrapText="1"/>
    </xf>
    <xf numFmtId="2" fontId="25" fillId="0" borderId="3" xfId="0" applyNumberFormat="1" applyFont="1" applyBorder="1" applyAlignment="1">
      <alignment horizontal="center" vertical="center" wrapText="1"/>
    </xf>
    <xf numFmtId="2" fontId="25" fillId="0" borderId="3" xfId="0" applyNumberFormat="1" applyFont="1" applyBorder="1" applyAlignment="1">
      <alignment horizontal="center" vertical="center"/>
    </xf>
    <xf numFmtId="0" fontId="3" fillId="0" borderId="3" xfId="0" applyFont="1" applyBorder="1" applyAlignment="1">
      <alignment horizontal="center"/>
    </xf>
    <xf numFmtId="3" fontId="34" fillId="6" borderId="20" xfId="0" applyNumberFormat="1" applyFont="1" applyFill="1" applyBorder="1" applyAlignment="1">
      <alignment horizontal="left" vertical="center" wrapText="1"/>
    </xf>
    <xf numFmtId="0" fontId="23" fillId="0" borderId="21" xfId="0" applyFont="1" applyBorder="1" applyAlignment="1">
      <alignment horizontal="center" vertical="center"/>
    </xf>
    <xf numFmtId="0" fontId="23" fillId="0" borderId="14" xfId="0" applyFont="1" applyBorder="1" applyAlignment="1">
      <alignment horizontal="left" vertical="center" wrapText="1"/>
    </xf>
    <xf numFmtId="42" fontId="23" fillId="0" borderId="21" xfId="20" applyFont="1" applyBorder="1" applyAlignment="1">
      <alignment horizontal="center" vertical="center"/>
    </xf>
    <xf numFmtId="0" fontId="3" fillId="0" borderId="3" xfId="0" applyFont="1" applyBorder="1" applyAlignment="1" applyProtection="1">
      <alignment horizontal="center"/>
      <protection locked="0"/>
    </xf>
    <xf numFmtId="2" fontId="25" fillId="0" borderId="3" xfId="0" applyNumberFormat="1" applyFont="1" applyBorder="1" applyAlignment="1" applyProtection="1">
      <alignment horizontal="center" vertical="center" wrapText="1"/>
      <protection locked="0"/>
    </xf>
    <xf numFmtId="2" fontId="25" fillId="0" borderId="3" xfId="0" applyNumberFormat="1" applyFont="1" applyBorder="1" applyAlignment="1" applyProtection="1">
      <alignment horizontal="center" vertical="center"/>
      <protection locked="0"/>
    </xf>
    <xf numFmtId="0" fontId="29" fillId="6" borderId="1" xfId="0" applyFont="1" applyFill="1" applyBorder="1" applyAlignment="1">
      <alignment horizontal="center" vertical="center" wrapText="1"/>
    </xf>
    <xf numFmtId="0" fontId="29" fillId="6" borderId="2" xfId="0" applyFont="1" applyFill="1" applyBorder="1" applyAlignment="1">
      <alignment horizontal="center" vertical="center" wrapText="1"/>
    </xf>
    <xf numFmtId="0" fontId="29" fillId="6" borderId="34" xfId="0" applyFont="1" applyFill="1" applyBorder="1" applyAlignment="1">
      <alignment horizontal="center" vertical="center" wrapText="1"/>
    </xf>
    <xf numFmtId="0" fontId="29" fillId="6" borderId="1" xfId="0" applyFont="1" applyFill="1" applyBorder="1" applyAlignment="1" applyProtection="1">
      <alignment horizontal="center" vertical="center"/>
      <protection locked="0"/>
    </xf>
    <xf numFmtId="0" fontId="29" fillId="6" borderId="2" xfId="0" applyFont="1" applyFill="1" applyBorder="1" applyAlignment="1" applyProtection="1">
      <alignment horizontal="center" vertical="center"/>
      <protection locked="0"/>
    </xf>
    <xf numFmtId="0" fontId="29" fillId="6" borderId="34" xfId="0" applyFont="1" applyFill="1" applyBorder="1" applyAlignment="1" applyProtection="1">
      <alignment horizontal="center" vertical="center"/>
      <protection locked="0"/>
    </xf>
    <xf numFmtId="0" fontId="35" fillId="6" borderId="13" xfId="0" applyFont="1" applyFill="1" applyBorder="1" applyAlignment="1">
      <alignment horizontal="center" vertical="center" wrapText="1"/>
    </xf>
    <xf numFmtId="0" fontId="35" fillId="6" borderId="14" xfId="0" applyFont="1" applyFill="1" applyBorder="1" applyAlignment="1">
      <alignment horizontal="center" vertical="center" wrapText="1"/>
    </xf>
    <xf numFmtId="3" fontId="34" fillId="6" borderId="59" xfId="0" applyNumberFormat="1" applyFont="1" applyFill="1" applyBorder="1" applyAlignment="1" applyProtection="1">
      <alignment horizontal="center" vertical="center" wrapText="1"/>
      <protection locked="0"/>
    </xf>
    <xf numFmtId="0" fontId="34" fillId="6" borderId="2" xfId="0" applyFont="1" applyFill="1" applyBorder="1" applyAlignment="1" applyProtection="1">
      <alignment horizontal="center" vertical="center" wrapText="1"/>
      <protection locked="0"/>
    </xf>
    <xf numFmtId="0" fontId="34" fillId="6" borderId="60" xfId="0" applyFont="1" applyFill="1" applyBorder="1" applyAlignment="1" applyProtection="1">
      <alignment horizontal="center" vertical="center" wrapText="1"/>
      <protection locked="0"/>
    </xf>
    <xf numFmtId="0" fontId="35" fillId="6" borderId="59" xfId="0" applyFont="1" applyFill="1" applyBorder="1" applyAlignment="1">
      <alignment horizontal="center" vertical="center" wrapText="1"/>
    </xf>
    <xf numFmtId="0" fontId="35" fillId="6" borderId="60" xfId="0" applyFont="1" applyFill="1" applyBorder="1" applyAlignment="1">
      <alignment horizontal="center" vertical="center" wrapText="1"/>
    </xf>
    <xf numFmtId="0" fontId="34" fillId="6" borderId="59" xfId="0" applyFont="1" applyFill="1" applyBorder="1" applyAlignment="1" applyProtection="1">
      <alignment horizontal="center" vertical="center" wrapText="1"/>
      <protection locked="0"/>
    </xf>
    <xf numFmtId="0" fontId="34" fillId="6" borderId="34" xfId="0" applyFont="1" applyFill="1" applyBorder="1" applyAlignment="1" applyProtection="1">
      <alignment horizontal="center" vertical="center" wrapText="1"/>
      <protection locked="0"/>
    </xf>
    <xf numFmtId="0" fontId="23" fillId="0" borderId="24" xfId="0" applyFont="1" applyBorder="1" applyAlignment="1" applyProtection="1">
      <alignment horizontal="left" vertical="center" wrapText="1"/>
      <protection locked="0"/>
    </xf>
    <xf numFmtId="0" fontId="23" fillId="0" borderId="30" xfId="0" applyFont="1" applyBorder="1" applyAlignment="1" applyProtection="1">
      <alignment horizontal="left" vertical="center" wrapText="1"/>
      <protection locked="0"/>
    </xf>
    <xf numFmtId="0" fontId="23" fillId="0" borderId="26" xfId="0" applyFont="1" applyBorder="1" applyAlignment="1" applyProtection="1">
      <alignment horizontal="left" vertical="center" wrapText="1"/>
      <protection locked="0"/>
    </xf>
    <xf numFmtId="0" fontId="23" fillId="0" borderId="24" xfId="0" applyFont="1" applyBorder="1" applyAlignment="1" applyProtection="1">
      <alignment horizontal="center" vertical="center"/>
      <protection locked="0"/>
    </xf>
    <xf numFmtId="0" fontId="23" fillId="0" borderId="30" xfId="0" applyFont="1" applyBorder="1" applyAlignment="1" applyProtection="1">
      <alignment horizontal="center" vertical="center"/>
      <protection locked="0"/>
    </xf>
    <xf numFmtId="0" fontId="23" fillId="0" borderId="29" xfId="0" applyFont="1" applyBorder="1" applyAlignment="1" applyProtection="1">
      <alignment horizontal="center" vertical="center"/>
      <protection locked="0"/>
    </xf>
    <xf numFmtId="0" fontId="23" fillId="0" borderId="23" xfId="0" applyFont="1" applyBorder="1" applyAlignment="1" applyProtection="1">
      <alignment horizontal="center" vertical="center" wrapText="1"/>
      <protection locked="0"/>
    </xf>
    <xf numFmtId="0" fontId="23" fillId="0" borderId="21" xfId="0" applyFont="1" applyBorder="1" applyAlignment="1" applyProtection="1">
      <alignment horizontal="center" vertical="center" wrapText="1"/>
      <protection locked="0"/>
    </xf>
    <xf numFmtId="0" fontId="23" fillId="0" borderId="53" xfId="0" applyFont="1" applyBorder="1" applyAlignment="1" applyProtection="1">
      <alignment horizontal="left" vertical="center" wrapText="1"/>
      <protection locked="0"/>
    </xf>
    <xf numFmtId="0" fontId="23" fillId="0" borderId="33" xfId="0" applyFont="1" applyBorder="1" applyAlignment="1" applyProtection="1">
      <alignment horizontal="left" vertical="center" wrapText="1"/>
      <protection locked="0"/>
    </xf>
    <xf numFmtId="0" fontId="23" fillId="0" borderId="31" xfId="0" applyFont="1" applyBorder="1" applyAlignment="1" applyProtection="1">
      <alignment horizontal="left" vertical="center" wrapText="1"/>
      <protection locked="0"/>
    </xf>
    <xf numFmtId="0" fontId="23" fillId="0" borderId="42" xfId="0" applyFont="1" applyBorder="1" applyAlignment="1" applyProtection="1">
      <alignment horizontal="left" vertical="center" wrapText="1"/>
      <protection locked="0"/>
    </xf>
    <xf numFmtId="0" fontId="29" fillId="0" borderId="23" xfId="0" applyFont="1" applyBorder="1" applyAlignment="1" applyProtection="1">
      <alignment horizontal="center" vertical="center"/>
      <protection locked="0"/>
    </xf>
    <xf numFmtId="0" fontId="29" fillId="0" borderId="21" xfId="0" applyFont="1" applyBorder="1" applyAlignment="1" applyProtection="1">
      <alignment horizontal="center" vertical="center"/>
      <protection locked="0"/>
    </xf>
    <xf numFmtId="0" fontId="23" fillId="0" borderId="32" xfId="0" applyFont="1" applyBorder="1" applyAlignment="1" applyProtection="1">
      <alignment horizontal="left" vertical="center" wrapText="1"/>
      <protection locked="0"/>
    </xf>
    <xf numFmtId="0" fontId="23" fillId="0" borderId="33" xfId="0" applyFont="1" applyBorder="1" applyAlignment="1" applyProtection="1">
      <alignment horizontal="left" vertical="center"/>
      <protection locked="0"/>
    </xf>
    <xf numFmtId="0" fontId="23" fillId="0" borderId="51" xfId="0" applyFont="1" applyBorder="1" applyAlignment="1" applyProtection="1">
      <alignment horizontal="left" vertical="center"/>
      <protection locked="0"/>
    </xf>
    <xf numFmtId="0" fontId="23" fillId="0" borderId="32" xfId="0" applyFont="1" applyBorder="1" applyAlignment="1" applyProtection="1">
      <alignment horizontal="center" vertical="center"/>
      <protection locked="0"/>
    </xf>
    <xf numFmtId="0" fontId="23" fillId="0" borderId="33" xfId="0" applyFont="1" applyBorder="1" applyAlignment="1" applyProtection="1">
      <alignment horizontal="center" vertical="center"/>
      <protection locked="0"/>
    </xf>
    <xf numFmtId="0" fontId="23" fillId="0" borderId="51" xfId="0" applyFont="1" applyBorder="1" applyAlignment="1" applyProtection="1">
      <alignment horizontal="center" vertical="center"/>
      <protection locked="0"/>
    </xf>
    <xf numFmtId="0" fontId="23" fillId="0" borderId="21" xfId="0" applyFont="1" applyBorder="1" applyAlignment="1" applyProtection="1">
      <alignment horizontal="left" vertical="center" wrapText="1"/>
      <protection locked="0"/>
    </xf>
    <xf numFmtId="0" fontId="23" fillId="0" borderId="12" xfId="0" applyFont="1" applyBorder="1" applyAlignment="1" applyProtection="1">
      <alignment horizontal="center" vertical="center" wrapText="1"/>
      <protection locked="0"/>
    </xf>
    <xf numFmtId="0" fontId="29" fillId="0" borderId="12" xfId="0" applyFont="1" applyBorder="1" applyAlignment="1" applyProtection="1">
      <alignment horizontal="center" vertical="center"/>
      <protection locked="0"/>
    </xf>
    <xf numFmtId="0" fontId="23" fillId="0" borderId="58" xfId="0" applyFont="1" applyBorder="1" applyAlignment="1" applyProtection="1">
      <alignment horizontal="left" vertical="center" wrapText="1"/>
      <protection locked="0"/>
    </xf>
    <xf numFmtId="0" fontId="23" fillId="0" borderId="47" xfId="0" applyFont="1" applyBorder="1" applyAlignment="1" applyProtection="1">
      <alignment horizontal="left" vertical="center" wrapText="1"/>
      <protection locked="0"/>
    </xf>
    <xf numFmtId="0" fontId="23" fillId="0" borderId="48" xfId="0" applyFont="1" applyBorder="1" applyAlignment="1" applyProtection="1">
      <alignment horizontal="left" vertical="center" wrapText="1"/>
      <protection locked="0"/>
    </xf>
    <xf numFmtId="0" fontId="23" fillId="0" borderId="57" xfId="0" applyFont="1" applyBorder="1" applyAlignment="1" applyProtection="1">
      <alignment horizontal="center" vertical="center" wrapText="1"/>
      <protection locked="0"/>
    </xf>
    <xf numFmtId="0" fontId="23" fillId="0" borderId="36" xfId="0" applyFont="1" applyBorder="1" applyAlignment="1" applyProtection="1">
      <alignment horizontal="center" vertical="center" wrapText="1"/>
      <protection locked="0"/>
    </xf>
    <xf numFmtId="0" fontId="23" fillId="0" borderId="35" xfId="0" applyFont="1" applyBorder="1" applyAlignment="1" applyProtection="1">
      <alignment horizontal="center" vertical="center" wrapText="1"/>
      <protection locked="0"/>
    </xf>
    <xf numFmtId="0" fontId="29" fillId="0" borderId="3" xfId="0" applyFont="1" applyBorder="1" applyAlignment="1" applyProtection="1">
      <alignment horizontal="center" vertical="center"/>
      <protection locked="0"/>
    </xf>
    <xf numFmtId="0" fontId="29" fillId="0" borderId="8" xfId="0" applyFont="1" applyBorder="1" applyAlignment="1" applyProtection="1">
      <alignment horizontal="center" vertical="center"/>
      <protection locked="0"/>
    </xf>
    <xf numFmtId="0" fontId="23" fillId="0" borderId="37" xfId="0" applyFont="1" applyBorder="1" applyAlignment="1" applyProtection="1">
      <alignment horizontal="center" vertical="center" wrapText="1"/>
      <protection locked="0"/>
    </xf>
    <xf numFmtId="0" fontId="23" fillId="0" borderId="56" xfId="0" applyFont="1" applyBorder="1" applyAlignment="1" applyProtection="1">
      <alignment horizontal="center" vertical="center" wrapText="1"/>
      <protection locked="0"/>
    </xf>
    <xf numFmtId="0" fontId="29" fillId="0" borderId="7" xfId="0" applyFont="1" applyBorder="1" applyAlignment="1" applyProtection="1">
      <alignment horizontal="center" vertical="center"/>
      <protection locked="0"/>
    </xf>
    <xf numFmtId="0" fontId="38" fillId="5" borderId="1" xfId="0" applyFont="1" applyFill="1" applyBorder="1" applyAlignment="1">
      <alignment horizontal="center"/>
    </xf>
    <xf numFmtId="0" fontId="38" fillId="5" borderId="2" xfId="0" applyFont="1" applyFill="1" applyBorder="1" applyAlignment="1">
      <alignment horizontal="center"/>
    </xf>
    <xf numFmtId="0" fontId="38" fillId="5" borderId="34" xfId="0" applyFont="1" applyFill="1" applyBorder="1" applyAlignment="1">
      <alignment horizontal="center"/>
    </xf>
    <xf numFmtId="0" fontId="21" fillId="0" borderId="3" xfId="0" applyFont="1" applyBorder="1" applyAlignment="1">
      <alignment horizontal="left" wrapText="1"/>
    </xf>
    <xf numFmtId="0" fontId="21" fillId="0" borderId="32" xfId="0" applyFont="1" applyBorder="1" applyAlignment="1">
      <alignment horizontal="left" wrapText="1"/>
    </xf>
    <xf numFmtId="0" fontId="35" fillId="6" borderId="20" xfId="0" applyFont="1" applyFill="1" applyBorder="1" applyAlignment="1">
      <alignment horizontal="center" vertical="center" wrapText="1"/>
    </xf>
    <xf numFmtId="0" fontId="35" fillId="6" borderId="25" xfId="0" applyFont="1" applyFill="1" applyBorder="1" applyAlignment="1">
      <alignment horizontal="center" vertical="center" wrapText="1"/>
    </xf>
    <xf numFmtId="0" fontId="35" fillId="6" borderId="52" xfId="0" applyFont="1" applyFill="1" applyBorder="1" applyAlignment="1">
      <alignment horizontal="center" vertical="center" wrapText="1"/>
    </xf>
    <xf numFmtId="0" fontId="0" fillId="6" borderId="20" xfId="0" applyFill="1" applyBorder="1" applyAlignment="1">
      <alignment horizontal="center" vertical="center"/>
    </xf>
    <xf numFmtId="0" fontId="0" fillId="6" borderId="52" xfId="0" applyFill="1" applyBorder="1" applyAlignment="1">
      <alignment horizontal="center" vertical="center"/>
    </xf>
    <xf numFmtId="0" fontId="0" fillId="6" borderId="25" xfId="0" applyFill="1" applyBorder="1" applyAlignment="1">
      <alignment horizontal="center" vertical="center"/>
    </xf>
    <xf numFmtId="0" fontId="34" fillId="0" borderId="3" xfId="0" applyFont="1" applyBorder="1" applyAlignment="1">
      <alignment horizontal="left" wrapText="1"/>
    </xf>
    <xf numFmtId="0" fontId="34" fillId="0" borderId="32" xfId="0" applyFont="1" applyBorder="1" applyAlignment="1">
      <alignment horizontal="left" wrapText="1"/>
    </xf>
    <xf numFmtId="0" fontId="24" fillId="0" borderId="1" xfId="0" applyFont="1" applyBorder="1" applyAlignment="1">
      <alignment horizontal="center" vertical="center"/>
    </xf>
    <xf numFmtId="0" fontId="24" fillId="0" borderId="2" xfId="0" applyFont="1" applyBorder="1" applyAlignment="1">
      <alignment horizontal="center" vertical="center"/>
    </xf>
    <xf numFmtId="0" fontId="24" fillId="0" borderId="34" xfId="0" applyFont="1" applyBorder="1" applyAlignment="1">
      <alignment horizontal="center" vertical="center"/>
    </xf>
    <xf numFmtId="0" fontId="34" fillId="0" borderId="21" xfId="0" applyFont="1" applyBorder="1" applyAlignment="1">
      <alignment horizontal="left" wrapText="1"/>
    </xf>
    <xf numFmtId="0" fontId="34" fillId="0" borderId="22" xfId="0" applyFont="1" applyBorder="1" applyAlignment="1">
      <alignment horizontal="left" wrapText="1"/>
    </xf>
    <xf numFmtId="0" fontId="38" fillId="5" borderId="13" xfId="0" applyFont="1" applyFill="1" applyBorder="1" applyAlignment="1">
      <alignment horizontal="center" vertical="center" wrapText="1"/>
    </xf>
    <xf numFmtId="0" fontId="38" fillId="5" borderId="14" xfId="0" applyFont="1" applyFill="1" applyBorder="1" applyAlignment="1">
      <alignment horizontal="center" vertical="center" wrapText="1"/>
    </xf>
    <xf numFmtId="0" fontId="38" fillId="5" borderId="15" xfId="0" applyFont="1" applyFill="1" applyBorder="1" applyAlignment="1">
      <alignment horizontal="center" vertical="center" wrapText="1"/>
    </xf>
    <xf numFmtId="0" fontId="34" fillId="0" borderId="3" xfId="0" applyFont="1" applyBorder="1" applyAlignment="1">
      <alignment horizontal="center" vertical="center" wrapText="1"/>
    </xf>
    <xf numFmtId="0" fontId="34" fillId="0" borderId="32" xfId="0" applyFont="1" applyBorder="1" applyAlignment="1">
      <alignment horizontal="center" vertical="center" wrapText="1"/>
    </xf>
    <xf numFmtId="0" fontId="22" fillId="4" borderId="0" xfId="0" applyFont="1" applyFill="1" applyAlignment="1">
      <alignment horizontal="left" vertical="center"/>
    </xf>
    <xf numFmtId="0" fontId="34" fillId="0" borderId="10"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32" xfId="0" applyFont="1" applyBorder="1" applyAlignment="1">
      <alignment horizontal="left" vertical="center" wrapText="1"/>
    </xf>
    <xf numFmtId="4" fontId="7" fillId="9" borderId="0" xfId="0" applyNumberFormat="1" applyFont="1" applyFill="1" applyAlignment="1">
      <alignment vertical="center"/>
    </xf>
    <xf numFmtId="0" fontId="25" fillId="9" borderId="33" xfId="0" applyFont="1" applyFill="1" applyBorder="1" applyAlignment="1">
      <alignment vertical="center"/>
    </xf>
    <xf numFmtId="0" fontId="15" fillId="9" borderId="46" xfId="0" applyFont="1" applyFill="1" applyBorder="1" applyAlignment="1">
      <alignment vertical="center"/>
    </xf>
    <xf numFmtId="0" fontId="15" fillId="9" borderId="47" xfId="0" applyFont="1" applyFill="1" applyBorder="1" applyAlignment="1">
      <alignment vertical="center"/>
    </xf>
    <xf numFmtId="0" fontId="26" fillId="9" borderId="36" xfId="0" applyFont="1" applyFill="1" applyBorder="1" applyAlignment="1">
      <alignment vertical="center" wrapText="1"/>
    </xf>
    <xf numFmtId="0" fontId="26" fillId="9" borderId="39" xfId="0" applyFont="1" applyFill="1" applyBorder="1" applyAlignment="1">
      <alignment vertical="center" wrapText="1"/>
    </xf>
    <xf numFmtId="4" fontId="30" fillId="9" borderId="0" xfId="0" applyNumberFormat="1" applyFont="1" applyFill="1" applyAlignment="1">
      <alignment vertical="center"/>
    </xf>
    <xf numFmtId="4" fontId="23" fillId="9" borderId="0" xfId="0" applyNumberFormat="1" applyFont="1" applyFill="1" applyAlignment="1">
      <alignment vertical="center"/>
    </xf>
    <xf numFmtId="4" fontId="31" fillId="9" borderId="24" xfId="1" applyNumberFormat="1" applyFont="1" applyFill="1" applyBorder="1" applyAlignment="1" applyProtection="1">
      <alignment horizontal="center" vertical="center" wrapText="1"/>
      <protection locked="0"/>
    </xf>
    <xf numFmtId="4" fontId="30" fillId="9" borderId="5" xfId="0" applyNumberFormat="1" applyFont="1" applyFill="1" applyBorder="1" applyAlignment="1">
      <alignment horizontal="center" vertical="center" wrapText="1"/>
    </xf>
    <xf numFmtId="4" fontId="30" fillId="9" borderId="21" xfId="0" applyNumberFormat="1" applyFont="1" applyFill="1" applyBorder="1" applyAlignment="1">
      <alignment horizontal="center" vertical="center" wrapText="1"/>
    </xf>
    <xf numFmtId="4" fontId="30" fillId="9" borderId="65" xfId="0" applyNumberFormat="1" applyFont="1" applyFill="1" applyBorder="1" applyAlignment="1">
      <alignment horizontal="center" vertical="center" wrapText="1"/>
    </xf>
    <xf numFmtId="4" fontId="30" fillId="9" borderId="54" xfId="0" applyNumberFormat="1" applyFont="1" applyFill="1" applyBorder="1" applyAlignment="1">
      <alignment horizontal="center" vertical="center" wrapText="1"/>
    </xf>
    <xf numFmtId="4" fontId="30" fillId="9" borderId="3" xfId="0" applyNumberFormat="1" applyFont="1" applyFill="1" applyBorder="1" applyAlignment="1">
      <alignment horizontal="center" vertical="center" wrapText="1"/>
    </xf>
    <xf numFmtId="4" fontId="31" fillId="9" borderId="20" xfId="0" applyNumberFormat="1" applyFont="1" applyFill="1" applyBorder="1" applyAlignment="1">
      <alignment vertical="center"/>
    </xf>
    <xf numFmtId="0" fontId="25" fillId="9" borderId="31" xfId="0" applyFont="1" applyFill="1" applyBorder="1" applyAlignment="1">
      <alignment vertical="center"/>
    </xf>
    <xf numFmtId="0" fontId="15" fillId="9" borderId="44" xfId="0" applyFont="1" applyFill="1" applyBorder="1" applyAlignment="1">
      <alignment vertical="center"/>
    </xf>
    <xf numFmtId="0" fontId="15" fillId="9" borderId="48" xfId="0" applyFont="1" applyFill="1" applyBorder="1" applyAlignment="1">
      <alignment vertical="center"/>
    </xf>
    <xf numFmtId="0" fontId="26" fillId="9" borderId="35" xfId="0" applyFont="1" applyFill="1" applyBorder="1" applyAlignment="1">
      <alignment vertical="center" wrapText="1"/>
    </xf>
    <xf numFmtId="0" fontId="26" fillId="9" borderId="40" xfId="0" applyFont="1" applyFill="1" applyBorder="1" applyAlignment="1">
      <alignment vertical="center" wrapText="1"/>
    </xf>
    <xf numFmtId="4" fontId="31" fillId="9" borderId="11" xfId="1" applyNumberFormat="1" applyFont="1" applyFill="1" applyBorder="1" applyAlignment="1" applyProtection="1">
      <alignment horizontal="center" vertical="center" wrapText="1"/>
      <protection locked="0"/>
    </xf>
  </cellXfs>
  <cellStyles count="21">
    <cellStyle name="Euro" xfId="6"/>
    <cellStyle name="Millares 2" xfId="2"/>
    <cellStyle name="Millares 2 2" xfId="7"/>
    <cellStyle name="Millares 3" xfId="8"/>
    <cellStyle name="Millares 4" xfId="9"/>
    <cellStyle name="Moneda [0]" xfId="20" builtinId="7"/>
    <cellStyle name="Moneda [0] 2" xfId="19"/>
    <cellStyle name="Moneda 2" xfId="10"/>
    <cellStyle name="Moneda 2 5" xfId="17"/>
    <cellStyle name="Moneda 3" xfId="11"/>
    <cellStyle name="Moneda 3 2" xfId="12"/>
    <cellStyle name="Moneda 4" xfId="5"/>
    <cellStyle name="Normal" xfId="0" builtinId="0"/>
    <cellStyle name="Normal 2" xfId="1"/>
    <cellStyle name="Normal 2 2" xfId="16"/>
    <cellStyle name="Normal 2 3" xfId="13"/>
    <cellStyle name="Normal 3" xfId="3"/>
    <cellStyle name="Normal 3 2" xfId="14"/>
    <cellStyle name="Normal 4" xfId="15"/>
    <cellStyle name="Normal 4 2" xfId="18"/>
    <cellStyle name="Normal_PROYEC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_rels/drawing9.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537102</xdr:colOff>
      <xdr:row>1</xdr:row>
      <xdr:rowOff>31750</xdr:rowOff>
    </xdr:from>
    <xdr:to>
      <xdr:col>1</xdr:col>
      <xdr:colOff>1096514</xdr:colOff>
      <xdr:row>3</xdr:row>
      <xdr:rowOff>42333</xdr:rowOff>
    </xdr:to>
    <xdr:pic>
      <xdr:nvPicPr>
        <xdr:cNvPr id="2" name="1 Imagen" descr="Escudo Sin Fondo.gif">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358633" y="222250"/>
          <a:ext cx="559412" cy="724958"/>
        </a:xfrm>
        <a:prstGeom prst="rect">
          <a:avLst/>
        </a:prstGeom>
      </xdr:spPr>
    </xdr:pic>
    <xdr:clientData/>
  </xdr:twoCellAnchor>
  <xdr:oneCellAnchor>
    <xdr:from>
      <xdr:col>1</xdr:col>
      <xdr:colOff>187849</xdr:colOff>
      <xdr:row>2</xdr:row>
      <xdr:rowOff>338667</xdr:rowOff>
    </xdr:from>
    <xdr:ext cx="1270000" cy="416011"/>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1009380" y="886355"/>
          <a:ext cx="1270000" cy="4160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9</xdr:row>
      <xdr:rowOff>35720</xdr:rowOff>
    </xdr:from>
    <xdr:to>
      <xdr:col>1</xdr:col>
      <xdr:colOff>809624</xdr:colOff>
      <xdr:row>46</xdr:row>
      <xdr:rowOff>130970</xdr:rowOff>
    </xdr:to>
    <xdr:sp macro="" textlink="">
      <xdr:nvSpPr>
        <xdr:cNvPr id="12" name="Rectángulo redondeado 11">
          <a:extLst>
            <a:ext uri="{FF2B5EF4-FFF2-40B4-BE49-F238E27FC236}">
              <a16:creationId xmlns:a16="http://schemas.microsoft.com/office/drawing/2014/main" id="{00000000-0008-0000-0100-00000C000000}"/>
            </a:ext>
          </a:extLst>
        </xdr:cNvPr>
        <xdr:cNvSpPr/>
      </xdr:nvSpPr>
      <xdr:spPr>
        <a:xfrm>
          <a:off x="0" y="2416970"/>
          <a:ext cx="1654968" cy="8203406"/>
        </a:xfrm>
        <a:prstGeom prst="roundRect">
          <a:avLst/>
        </a:prstGeom>
        <a:solidFill>
          <a:schemeClr val="bg1">
            <a:lumMod val="95000"/>
          </a:schemeClr>
        </a:solidFill>
        <a:ln>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654842</xdr:colOff>
      <xdr:row>26</xdr:row>
      <xdr:rowOff>107154</xdr:rowOff>
    </xdr:from>
    <xdr:to>
      <xdr:col>13</xdr:col>
      <xdr:colOff>226218</xdr:colOff>
      <xdr:row>31</xdr:row>
      <xdr:rowOff>47625</xdr:rowOff>
    </xdr:to>
    <xdr:sp macro="" textlink="">
      <xdr:nvSpPr>
        <xdr:cNvPr id="6" name="Redondear rectángulo de esquina diagonal 5">
          <a:extLst>
            <a:ext uri="{FF2B5EF4-FFF2-40B4-BE49-F238E27FC236}">
              <a16:creationId xmlns:a16="http://schemas.microsoft.com/office/drawing/2014/main" id="{00000000-0008-0000-0100-000006000000}"/>
            </a:ext>
          </a:extLst>
        </xdr:cNvPr>
        <xdr:cNvSpPr/>
      </xdr:nvSpPr>
      <xdr:spPr>
        <a:xfrm>
          <a:off x="3607592" y="6369842"/>
          <a:ext cx="6215064" cy="1012033"/>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600">
              <a:solidFill>
                <a:sysClr val="windowText" lastClr="000000"/>
              </a:solidFill>
              <a:latin typeface="Century Gothic" panose="020B0502020202020204" pitchFamily="34" charset="0"/>
              <a:ea typeface="+mn-ea"/>
              <a:cs typeface="+mn-cs"/>
            </a:rPr>
            <a:t>Acceso limitado y escaso a servicios digitales y TIC.</a:t>
          </a:r>
        </a:p>
        <a:p>
          <a:pPr marL="0" indent="0" algn="ctr"/>
          <a:endParaRPr lang="es-CO" sz="1600">
            <a:solidFill>
              <a:sysClr val="windowText" lastClr="000000"/>
            </a:solidFill>
            <a:latin typeface="Century Gothic" panose="020B0502020202020204" pitchFamily="34" charset="0"/>
            <a:ea typeface="+mn-ea"/>
            <a:cs typeface="+mn-cs"/>
          </a:endParaRPr>
        </a:p>
      </xdr:txBody>
    </xdr:sp>
    <xdr:clientData/>
  </xdr:twoCellAnchor>
  <xdr:twoCellAnchor>
    <xdr:from>
      <xdr:col>11</xdr:col>
      <xdr:colOff>507205</xdr:colOff>
      <xdr:row>18</xdr:row>
      <xdr:rowOff>138111</xdr:rowOff>
    </xdr:from>
    <xdr:to>
      <xdr:col>15</xdr:col>
      <xdr:colOff>654843</xdr:colOff>
      <xdr:row>22</xdr:row>
      <xdr:rowOff>190500</xdr:rowOff>
    </xdr:to>
    <xdr:sp macro="" textlink="">
      <xdr:nvSpPr>
        <xdr:cNvPr id="34" name="Redondear rectángulo de esquina diagonal 33">
          <a:extLst>
            <a:ext uri="{FF2B5EF4-FFF2-40B4-BE49-F238E27FC236}">
              <a16:creationId xmlns:a16="http://schemas.microsoft.com/office/drawing/2014/main" id="{00000000-0008-0000-0100-000022000000}"/>
            </a:ext>
          </a:extLst>
        </xdr:cNvPr>
        <xdr:cNvSpPr/>
      </xdr:nvSpPr>
      <xdr:spPr>
        <a:xfrm>
          <a:off x="8627268" y="4686299"/>
          <a:ext cx="3100388" cy="909639"/>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rPr>
            <a:t>Inexistencia de un comité de</a:t>
          </a:r>
          <a:r>
            <a:rPr lang="es-CO" sz="1600" baseline="0">
              <a:solidFill>
                <a:sysClr val="windowText" lastClr="000000"/>
              </a:solidFill>
              <a:latin typeface="Century Gothic" panose="020B0502020202020204" pitchFamily="34" charset="0"/>
            </a:rPr>
            <a:t> seguridad digital</a:t>
          </a:r>
          <a:endParaRPr lang="es-CO" sz="1600">
            <a:solidFill>
              <a:sysClr val="windowText" lastClr="000000"/>
            </a:solidFill>
            <a:latin typeface="Century Gothic" panose="020B0502020202020204" pitchFamily="34" charset="0"/>
          </a:endParaRPr>
        </a:p>
      </xdr:txBody>
    </xdr:sp>
    <xdr:clientData/>
  </xdr:twoCellAnchor>
  <xdr:twoCellAnchor>
    <xdr:from>
      <xdr:col>3</xdr:col>
      <xdr:colOff>52384</xdr:colOff>
      <xdr:row>18</xdr:row>
      <xdr:rowOff>147636</xdr:rowOff>
    </xdr:from>
    <xdr:to>
      <xdr:col>6</xdr:col>
      <xdr:colOff>721517</xdr:colOff>
      <xdr:row>22</xdr:row>
      <xdr:rowOff>200025</xdr:rowOff>
    </xdr:to>
    <xdr:sp macro="" textlink="">
      <xdr:nvSpPr>
        <xdr:cNvPr id="35" name="Redondear rectángulo de esquina diagonal 34">
          <a:extLst>
            <a:ext uri="{FF2B5EF4-FFF2-40B4-BE49-F238E27FC236}">
              <a16:creationId xmlns:a16="http://schemas.microsoft.com/office/drawing/2014/main" id="{00000000-0008-0000-0100-000023000000}"/>
            </a:ext>
          </a:extLst>
        </xdr:cNvPr>
        <xdr:cNvSpPr/>
      </xdr:nvSpPr>
      <xdr:spPr>
        <a:xfrm>
          <a:off x="2266947" y="4695824"/>
          <a:ext cx="2883695" cy="909639"/>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rPr>
            <a:t>Baja conectividad en algunas zonas rurales</a:t>
          </a:r>
        </a:p>
      </xdr:txBody>
    </xdr:sp>
    <xdr:clientData/>
  </xdr:twoCellAnchor>
  <xdr:twoCellAnchor>
    <xdr:from>
      <xdr:col>11</xdr:col>
      <xdr:colOff>266701</xdr:colOff>
      <xdr:row>33</xdr:row>
      <xdr:rowOff>100010</xdr:rowOff>
    </xdr:from>
    <xdr:to>
      <xdr:col>15</xdr:col>
      <xdr:colOff>357188</xdr:colOff>
      <xdr:row>37</xdr:row>
      <xdr:rowOff>152399</xdr:rowOff>
    </xdr:to>
    <xdr:sp macro="" textlink="">
      <xdr:nvSpPr>
        <xdr:cNvPr id="36" name="Redondear rectángulo de esquina diagonal 35">
          <a:extLst>
            <a:ext uri="{FF2B5EF4-FFF2-40B4-BE49-F238E27FC236}">
              <a16:creationId xmlns:a16="http://schemas.microsoft.com/office/drawing/2014/main" id="{00000000-0008-0000-0100-000024000000}"/>
            </a:ext>
          </a:extLst>
        </xdr:cNvPr>
        <xdr:cNvSpPr/>
      </xdr:nvSpPr>
      <xdr:spPr>
        <a:xfrm>
          <a:off x="8386764" y="8077198"/>
          <a:ext cx="3043237" cy="909639"/>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Vulnerabilidad ante incidentes de ciberseguridad</a:t>
          </a:r>
        </a:p>
      </xdr:txBody>
    </xdr:sp>
    <xdr:clientData/>
  </xdr:twoCellAnchor>
  <xdr:twoCellAnchor>
    <xdr:from>
      <xdr:col>2</xdr:col>
      <xdr:colOff>147636</xdr:colOff>
      <xdr:row>33</xdr:row>
      <xdr:rowOff>147636</xdr:rowOff>
    </xdr:from>
    <xdr:to>
      <xdr:col>6</xdr:col>
      <xdr:colOff>78581</xdr:colOff>
      <xdr:row>37</xdr:row>
      <xdr:rowOff>200025</xdr:rowOff>
    </xdr:to>
    <xdr:sp macro="" textlink="">
      <xdr:nvSpPr>
        <xdr:cNvPr id="37" name="Redondear rectángulo de esquina diagonal 36">
          <a:extLst>
            <a:ext uri="{FF2B5EF4-FFF2-40B4-BE49-F238E27FC236}">
              <a16:creationId xmlns:a16="http://schemas.microsoft.com/office/drawing/2014/main" id="{00000000-0008-0000-0100-000025000000}"/>
            </a:ext>
          </a:extLst>
        </xdr:cNvPr>
        <xdr:cNvSpPr/>
      </xdr:nvSpPr>
      <xdr:spPr>
        <a:xfrm>
          <a:off x="1624011" y="8124824"/>
          <a:ext cx="2883695" cy="909639"/>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Aumento de la brecha digital entre población urbana y rural</a:t>
          </a:r>
        </a:p>
      </xdr:txBody>
    </xdr:sp>
    <xdr:clientData/>
  </xdr:twoCellAnchor>
  <xdr:twoCellAnchor>
    <xdr:from>
      <xdr:col>0</xdr:col>
      <xdr:colOff>297656</xdr:colOff>
      <xdr:row>26</xdr:row>
      <xdr:rowOff>0</xdr:rowOff>
    </xdr:from>
    <xdr:to>
      <xdr:col>1</xdr:col>
      <xdr:colOff>678656</xdr:colOff>
      <xdr:row>31</xdr:row>
      <xdr:rowOff>166686</xdr:rowOff>
    </xdr:to>
    <xdr:grpSp>
      <xdr:nvGrpSpPr>
        <xdr:cNvPr id="11" name="Grupo 10">
          <a:extLst>
            <a:ext uri="{FF2B5EF4-FFF2-40B4-BE49-F238E27FC236}">
              <a16:creationId xmlns:a16="http://schemas.microsoft.com/office/drawing/2014/main" id="{00000000-0008-0000-0100-00000B000000}"/>
            </a:ext>
          </a:extLst>
        </xdr:cNvPr>
        <xdr:cNvGrpSpPr/>
      </xdr:nvGrpSpPr>
      <xdr:grpSpPr>
        <a:xfrm>
          <a:off x="297656" y="6262688"/>
          <a:ext cx="1119188" cy="1238248"/>
          <a:chOff x="0" y="5653448"/>
          <a:chExt cx="1535906" cy="1133114"/>
        </a:xfrm>
      </xdr:grpSpPr>
      <xdr:sp macro="" textlink="">
        <xdr:nvSpPr>
          <xdr:cNvPr id="8" name="Decisión 7">
            <a:extLst>
              <a:ext uri="{FF2B5EF4-FFF2-40B4-BE49-F238E27FC236}">
                <a16:creationId xmlns:a16="http://schemas.microsoft.com/office/drawing/2014/main" id="{00000000-0008-0000-0100-000008000000}"/>
              </a:ext>
            </a:extLst>
          </xdr:cNvPr>
          <xdr:cNvSpPr/>
        </xdr:nvSpPr>
        <xdr:spPr>
          <a:xfrm>
            <a:off x="382752" y="5653448"/>
            <a:ext cx="699400" cy="511968"/>
          </a:xfrm>
          <a:prstGeom prst="flowChartDecision">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1</a:t>
            </a:r>
          </a:p>
        </xdr:txBody>
      </xdr:sp>
      <xdr:sp macro="" textlink="">
        <xdr:nvSpPr>
          <xdr:cNvPr id="10" name="Rectángulo redondeado 9">
            <a:extLst>
              <a:ext uri="{FF2B5EF4-FFF2-40B4-BE49-F238E27FC236}">
                <a16:creationId xmlns:a16="http://schemas.microsoft.com/office/drawing/2014/main" id="{00000000-0008-0000-0100-00000A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6">
                    <a:lumMod val="75000"/>
                  </a:schemeClr>
                </a:solidFill>
                <a:latin typeface="Arial" panose="020B0604020202020204" pitchFamily="34" charset="0"/>
                <a:cs typeface="Arial" panose="020B0604020202020204" pitchFamily="34" charset="0"/>
              </a:rPr>
              <a:t>PROBLEMA</a:t>
            </a:r>
            <a:r>
              <a:rPr lang="es-CO" sz="1200" b="1" baseline="0">
                <a:solidFill>
                  <a:schemeClr val="accent6">
                    <a:lumMod val="75000"/>
                  </a:schemeClr>
                </a:solidFill>
                <a:latin typeface="Arial" panose="020B0604020202020204" pitchFamily="34" charset="0"/>
                <a:cs typeface="Arial" panose="020B0604020202020204" pitchFamily="34" charset="0"/>
              </a:rPr>
              <a:t> CENTRAL</a:t>
            </a:r>
          </a:p>
        </xdr:txBody>
      </xdr:sp>
    </xdr:grpSp>
    <xdr:clientData/>
  </xdr:twoCellAnchor>
  <xdr:twoCellAnchor>
    <xdr:from>
      <xdr:col>0</xdr:col>
      <xdr:colOff>83343</xdr:colOff>
      <xdr:row>17</xdr:row>
      <xdr:rowOff>178593</xdr:rowOff>
    </xdr:from>
    <xdr:to>
      <xdr:col>1</xdr:col>
      <xdr:colOff>785811</xdr:colOff>
      <xdr:row>23</xdr:row>
      <xdr:rowOff>47623</xdr:rowOff>
    </xdr:to>
    <xdr:grpSp>
      <xdr:nvGrpSpPr>
        <xdr:cNvPr id="38" name="Grupo 37">
          <a:extLst>
            <a:ext uri="{FF2B5EF4-FFF2-40B4-BE49-F238E27FC236}">
              <a16:creationId xmlns:a16="http://schemas.microsoft.com/office/drawing/2014/main" id="{00000000-0008-0000-0100-000026000000}"/>
            </a:ext>
          </a:extLst>
        </xdr:cNvPr>
        <xdr:cNvGrpSpPr/>
      </xdr:nvGrpSpPr>
      <xdr:grpSpPr>
        <a:xfrm>
          <a:off x="83343" y="4512468"/>
          <a:ext cx="1402556" cy="1154905"/>
          <a:chOff x="0" y="5631657"/>
          <a:chExt cx="1535906" cy="1154905"/>
        </a:xfrm>
      </xdr:grpSpPr>
      <xdr:sp macro="" textlink="">
        <xdr:nvSpPr>
          <xdr:cNvPr id="39" name="Decisión 38">
            <a:extLst>
              <a:ext uri="{FF2B5EF4-FFF2-40B4-BE49-F238E27FC236}">
                <a16:creationId xmlns:a16="http://schemas.microsoft.com/office/drawing/2014/main" id="{00000000-0008-0000-0100-000027000000}"/>
              </a:ext>
            </a:extLst>
          </xdr:cNvPr>
          <xdr:cNvSpPr/>
        </xdr:nvSpPr>
        <xdr:spPr>
          <a:xfrm>
            <a:off x="488156" y="5631657"/>
            <a:ext cx="500062" cy="511968"/>
          </a:xfrm>
          <a:prstGeom prst="flowChartDecision">
            <a:avLst/>
          </a:prstGeom>
          <a:solidFill>
            <a:schemeClr val="bg1">
              <a:lumMod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3</a:t>
            </a:r>
          </a:p>
        </xdr:txBody>
      </xdr:sp>
      <xdr:sp macro="" textlink="">
        <xdr:nvSpPr>
          <xdr:cNvPr id="40" name="Rectángulo redondeado 39">
            <a:extLst>
              <a:ext uri="{FF2B5EF4-FFF2-40B4-BE49-F238E27FC236}">
                <a16:creationId xmlns:a16="http://schemas.microsoft.com/office/drawing/2014/main" id="{00000000-0008-0000-0100-000028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bg1">
                    <a:lumMod val="50000"/>
                  </a:schemeClr>
                </a:solidFill>
                <a:latin typeface="Arial" panose="020B0604020202020204" pitchFamily="34" charset="0"/>
                <a:cs typeface="Arial" panose="020B0604020202020204" pitchFamily="34" charset="0"/>
              </a:rPr>
              <a:t>EFECTOS</a:t>
            </a:r>
          </a:p>
          <a:p>
            <a:pPr algn="ctr"/>
            <a:r>
              <a:rPr lang="es-CO" sz="1200" b="1" baseline="0">
                <a:solidFill>
                  <a:schemeClr val="bg1">
                    <a:lumMod val="50000"/>
                  </a:schemeClr>
                </a:solidFill>
                <a:latin typeface="Arial" panose="020B0604020202020204" pitchFamily="34" charset="0"/>
                <a:cs typeface="Arial" panose="020B0604020202020204" pitchFamily="34" charset="0"/>
              </a:rPr>
              <a:t>DIRECTOS</a:t>
            </a:r>
          </a:p>
        </xdr:txBody>
      </xdr:sp>
    </xdr:grpSp>
    <xdr:clientData/>
  </xdr:twoCellAnchor>
  <xdr:twoCellAnchor>
    <xdr:from>
      <xdr:col>0</xdr:col>
      <xdr:colOff>130969</xdr:colOff>
      <xdr:row>33</xdr:row>
      <xdr:rowOff>23811</xdr:rowOff>
    </xdr:from>
    <xdr:to>
      <xdr:col>1</xdr:col>
      <xdr:colOff>833437</xdr:colOff>
      <xdr:row>38</xdr:row>
      <xdr:rowOff>107154</xdr:rowOff>
    </xdr:to>
    <xdr:grpSp>
      <xdr:nvGrpSpPr>
        <xdr:cNvPr id="41" name="Grupo 40">
          <a:extLst>
            <a:ext uri="{FF2B5EF4-FFF2-40B4-BE49-F238E27FC236}">
              <a16:creationId xmlns:a16="http://schemas.microsoft.com/office/drawing/2014/main" id="{00000000-0008-0000-0100-000029000000}"/>
            </a:ext>
          </a:extLst>
        </xdr:cNvPr>
        <xdr:cNvGrpSpPr/>
      </xdr:nvGrpSpPr>
      <xdr:grpSpPr>
        <a:xfrm>
          <a:off x="130969" y="7786686"/>
          <a:ext cx="1354931" cy="1154906"/>
          <a:chOff x="0" y="5631657"/>
          <a:chExt cx="1535906" cy="1154905"/>
        </a:xfrm>
        <a:solidFill>
          <a:schemeClr val="accent5">
            <a:lumMod val="50000"/>
          </a:schemeClr>
        </a:solidFill>
      </xdr:grpSpPr>
      <xdr:sp macro="" textlink="">
        <xdr:nvSpPr>
          <xdr:cNvPr id="42" name="Decisión 41">
            <a:extLst>
              <a:ext uri="{FF2B5EF4-FFF2-40B4-BE49-F238E27FC236}">
                <a16:creationId xmlns:a16="http://schemas.microsoft.com/office/drawing/2014/main" id="{00000000-0008-0000-0100-00002A000000}"/>
              </a:ext>
            </a:extLst>
          </xdr:cNvPr>
          <xdr:cNvSpPr/>
        </xdr:nvSpPr>
        <xdr:spPr>
          <a:xfrm>
            <a:off x="488156" y="5631657"/>
            <a:ext cx="500062" cy="511968"/>
          </a:xfrm>
          <a:prstGeom prst="flowChartDecision">
            <a:avLst/>
          </a:prstGeom>
          <a:grpFill/>
          <a:ln>
            <a:solidFill>
              <a:schemeClr val="accent4">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chemeClr val="bg1"/>
                </a:solidFill>
                <a:latin typeface="Century Gothic" panose="020B0502020202020204" pitchFamily="34" charset="0"/>
              </a:rPr>
              <a:t>2</a:t>
            </a:r>
          </a:p>
        </xdr:txBody>
      </xdr:sp>
      <xdr:sp macro="" textlink="">
        <xdr:nvSpPr>
          <xdr:cNvPr id="43" name="Rectángulo redondeado 42">
            <a:extLst>
              <a:ext uri="{FF2B5EF4-FFF2-40B4-BE49-F238E27FC236}">
                <a16:creationId xmlns:a16="http://schemas.microsoft.com/office/drawing/2014/main" id="{00000000-0008-0000-0100-00002B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4">
                    <a:lumMod val="75000"/>
                  </a:schemeClr>
                </a:solidFill>
                <a:latin typeface="Arial" panose="020B0604020202020204" pitchFamily="34" charset="0"/>
                <a:cs typeface="Arial" panose="020B0604020202020204" pitchFamily="34" charset="0"/>
              </a:rPr>
              <a:t>CAUSAS</a:t>
            </a:r>
          </a:p>
          <a:p>
            <a:pPr algn="ctr"/>
            <a:r>
              <a:rPr lang="es-CO" sz="1200" b="1" baseline="0">
                <a:solidFill>
                  <a:schemeClr val="accent4">
                    <a:lumMod val="75000"/>
                  </a:schemeClr>
                </a:solidFill>
                <a:latin typeface="Arial" panose="020B0604020202020204" pitchFamily="34" charset="0"/>
                <a:cs typeface="Arial" panose="020B0604020202020204" pitchFamily="34" charset="0"/>
              </a:rPr>
              <a:t>DIRECTAS</a:t>
            </a:r>
          </a:p>
        </xdr:txBody>
      </xdr:sp>
    </xdr:grpSp>
    <xdr:clientData/>
  </xdr:twoCellAnchor>
  <xdr:twoCellAnchor>
    <xdr:from>
      <xdr:col>0</xdr:col>
      <xdr:colOff>128587</xdr:colOff>
      <xdr:row>39</xdr:row>
      <xdr:rowOff>116679</xdr:rowOff>
    </xdr:from>
    <xdr:to>
      <xdr:col>1</xdr:col>
      <xdr:colOff>831055</xdr:colOff>
      <xdr:row>44</xdr:row>
      <xdr:rowOff>200021</xdr:rowOff>
    </xdr:to>
    <xdr:grpSp>
      <xdr:nvGrpSpPr>
        <xdr:cNvPr id="44" name="Grupo 43">
          <a:extLst>
            <a:ext uri="{FF2B5EF4-FFF2-40B4-BE49-F238E27FC236}">
              <a16:creationId xmlns:a16="http://schemas.microsoft.com/office/drawing/2014/main" id="{00000000-0008-0000-0100-00002C000000}"/>
            </a:ext>
          </a:extLst>
        </xdr:cNvPr>
        <xdr:cNvGrpSpPr/>
      </xdr:nvGrpSpPr>
      <xdr:grpSpPr>
        <a:xfrm>
          <a:off x="128587" y="9165429"/>
          <a:ext cx="1354931" cy="1154905"/>
          <a:chOff x="0" y="5631657"/>
          <a:chExt cx="1535906" cy="1154905"/>
        </a:xfrm>
        <a:solidFill>
          <a:schemeClr val="accent4">
            <a:lumMod val="60000"/>
            <a:lumOff val="40000"/>
          </a:schemeClr>
        </a:solidFill>
      </xdr:grpSpPr>
      <xdr:sp macro="" textlink="">
        <xdr:nvSpPr>
          <xdr:cNvPr id="45" name="Decisión 44">
            <a:extLst>
              <a:ext uri="{FF2B5EF4-FFF2-40B4-BE49-F238E27FC236}">
                <a16:creationId xmlns:a16="http://schemas.microsoft.com/office/drawing/2014/main" id="{00000000-0008-0000-0100-00002D000000}"/>
              </a:ext>
            </a:extLst>
          </xdr:cNvPr>
          <xdr:cNvSpPr/>
        </xdr:nvSpPr>
        <xdr:spPr>
          <a:xfrm>
            <a:off x="488156" y="5631657"/>
            <a:ext cx="500062" cy="511968"/>
          </a:xfrm>
          <a:prstGeom prst="flowChartDecision">
            <a:avLst/>
          </a:prstGeom>
          <a:grpFill/>
          <a:ln>
            <a:solidFill>
              <a:schemeClr val="accent4">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2</a:t>
            </a:r>
          </a:p>
        </xdr:txBody>
      </xdr:sp>
      <xdr:sp macro="" textlink="">
        <xdr:nvSpPr>
          <xdr:cNvPr id="46" name="Rectángulo redondeado 45">
            <a:extLst>
              <a:ext uri="{FF2B5EF4-FFF2-40B4-BE49-F238E27FC236}">
                <a16:creationId xmlns:a16="http://schemas.microsoft.com/office/drawing/2014/main" id="{00000000-0008-0000-0100-00002E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4">
                    <a:lumMod val="60000"/>
                    <a:lumOff val="40000"/>
                  </a:schemeClr>
                </a:solidFill>
                <a:latin typeface="Arial" panose="020B0604020202020204" pitchFamily="34" charset="0"/>
                <a:cs typeface="Arial" panose="020B0604020202020204" pitchFamily="34" charset="0"/>
              </a:rPr>
              <a:t>CAUSAS</a:t>
            </a:r>
          </a:p>
          <a:p>
            <a:pPr algn="ctr"/>
            <a:r>
              <a:rPr lang="es-CO" sz="1200" b="1" baseline="0">
                <a:solidFill>
                  <a:schemeClr val="accent4">
                    <a:lumMod val="60000"/>
                    <a:lumOff val="40000"/>
                  </a:schemeClr>
                </a:solidFill>
                <a:latin typeface="Arial" panose="020B0604020202020204" pitchFamily="34" charset="0"/>
                <a:cs typeface="Arial" panose="020B0604020202020204" pitchFamily="34" charset="0"/>
              </a:rPr>
              <a:t>INDIRECTAS</a:t>
            </a:r>
          </a:p>
        </xdr:txBody>
      </xdr:sp>
    </xdr:grpSp>
    <xdr:clientData/>
  </xdr:twoCellAnchor>
  <xdr:twoCellAnchor>
    <xdr:from>
      <xdr:col>3</xdr:col>
      <xdr:colOff>38098</xdr:colOff>
      <xdr:row>11</xdr:row>
      <xdr:rowOff>47626</xdr:rowOff>
    </xdr:from>
    <xdr:to>
      <xdr:col>6</xdr:col>
      <xdr:colOff>707231</xdr:colOff>
      <xdr:row>16</xdr:row>
      <xdr:rowOff>209551</xdr:rowOff>
    </xdr:to>
    <xdr:sp macro="" textlink="">
      <xdr:nvSpPr>
        <xdr:cNvPr id="47" name="Redondear rectángulo de esquina diagonal 46">
          <a:extLst>
            <a:ext uri="{FF2B5EF4-FFF2-40B4-BE49-F238E27FC236}">
              <a16:creationId xmlns:a16="http://schemas.microsoft.com/office/drawing/2014/main" id="{00000000-0008-0000-0100-00002F000000}"/>
            </a:ext>
          </a:extLst>
        </xdr:cNvPr>
        <xdr:cNvSpPr/>
      </xdr:nvSpPr>
      <xdr:spPr>
        <a:xfrm>
          <a:off x="2252661" y="3107532"/>
          <a:ext cx="2883695" cy="1221582"/>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rPr>
            <a:t>Cambios</a:t>
          </a:r>
          <a:r>
            <a:rPr lang="es-CO" sz="1600" baseline="0">
              <a:solidFill>
                <a:sysClr val="windowText" lastClr="000000"/>
              </a:solidFill>
              <a:latin typeface="Century Gothic" panose="020B0502020202020204" pitchFamily="34" charset="0"/>
            </a:rPr>
            <a:t> normativos y reducción de presupuesto para proyectos misionales</a:t>
          </a:r>
          <a:endParaRPr lang="es-CO" sz="1600">
            <a:solidFill>
              <a:sysClr val="windowText" lastClr="000000"/>
            </a:solidFill>
            <a:latin typeface="Century Gothic" panose="020B0502020202020204" pitchFamily="34" charset="0"/>
          </a:endParaRPr>
        </a:p>
      </xdr:txBody>
    </xdr:sp>
    <xdr:clientData/>
  </xdr:twoCellAnchor>
  <xdr:twoCellAnchor>
    <xdr:from>
      <xdr:col>11</xdr:col>
      <xdr:colOff>504825</xdr:colOff>
      <xdr:row>12</xdr:row>
      <xdr:rowOff>100009</xdr:rowOff>
    </xdr:from>
    <xdr:to>
      <xdr:col>15</xdr:col>
      <xdr:colOff>642937</xdr:colOff>
      <xdr:row>16</xdr:row>
      <xdr:rowOff>152398</xdr:rowOff>
    </xdr:to>
    <xdr:sp macro="" textlink="">
      <xdr:nvSpPr>
        <xdr:cNvPr id="48" name="Redondear rectángulo de esquina diagonal 47">
          <a:extLst>
            <a:ext uri="{FF2B5EF4-FFF2-40B4-BE49-F238E27FC236}">
              <a16:creationId xmlns:a16="http://schemas.microsoft.com/office/drawing/2014/main" id="{00000000-0008-0000-0100-000030000000}"/>
            </a:ext>
          </a:extLst>
        </xdr:cNvPr>
        <xdr:cNvSpPr/>
      </xdr:nvSpPr>
      <xdr:spPr>
        <a:xfrm>
          <a:off x="8624888" y="3362322"/>
          <a:ext cx="3090862" cy="909639"/>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100">
              <a:solidFill>
                <a:schemeClr val="lt1"/>
              </a:solidFill>
              <a:effectLst/>
              <a:latin typeface="+mn-lt"/>
              <a:ea typeface="+mn-ea"/>
              <a:cs typeface="+mn-cs"/>
            </a:rPr>
            <a:t>Causa indirectas</a:t>
          </a:r>
          <a:endParaRPr lang="es-CO" sz="1600">
            <a:effectLst/>
          </a:endParaRPr>
        </a:p>
        <a:p>
          <a:pPr algn="ctr"/>
          <a:r>
            <a:rPr lang="es-CO" sz="1600">
              <a:solidFill>
                <a:sysClr val="windowText" lastClr="000000"/>
              </a:solidFill>
              <a:latin typeface="Century Gothic" panose="020B0502020202020204" pitchFamily="34" charset="0"/>
            </a:rPr>
            <a:t>Riesgo</a:t>
          </a:r>
          <a:r>
            <a:rPr lang="es-CO" sz="1600" baseline="0">
              <a:solidFill>
                <a:sysClr val="windowText" lastClr="000000"/>
              </a:solidFill>
              <a:latin typeface="Century Gothic" panose="020B0502020202020204" pitchFamily="34" charset="0"/>
            </a:rPr>
            <a:t> de ataques informáticos</a:t>
          </a:r>
          <a:endParaRPr lang="es-CO" sz="1600">
            <a:solidFill>
              <a:sysClr val="windowText" lastClr="000000"/>
            </a:solidFill>
            <a:latin typeface="Century Gothic" panose="020B0502020202020204" pitchFamily="34" charset="0"/>
          </a:endParaRPr>
        </a:p>
      </xdr:txBody>
    </xdr:sp>
    <xdr:clientData/>
  </xdr:twoCellAnchor>
  <xdr:twoCellAnchor>
    <xdr:from>
      <xdr:col>2</xdr:col>
      <xdr:colOff>109536</xdr:colOff>
      <xdr:row>39</xdr:row>
      <xdr:rowOff>180972</xdr:rowOff>
    </xdr:from>
    <xdr:to>
      <xdr:col>6</xdr:col>
      <xdr:colOff>40481</xdr:colOff>
      <xdr:row>44</xdr:row>
      <xdr:rowOff>19050</xdr:rowOff>
    </xdr:to>
    <xdr:sp macro="" textlink="">
      <xdr:nvSpPr>
        <xdr:cNvPr id="49" name="Redondear rectángulo de esquina diagonal 48">
          <a:extLst>
            <a:ext uri="{FF2B5EF4-FFF2-40B4-BE49-F238E27FC236}">
              <a16:creationId xmlns:a16="http://schemas.microsoft.com/office/drawing/2014/main" id="{00000000-0008-0000-0100-000031000000}"/>
            </a:ext>
          </a:extLst>
        </xdr:cNvPr>
        <xdr:cNvSpPr/>
      </xdr:nvSpPr>
      <xdr:spPr>
        <a:xfrm>
          <a:off x="1585911" y="9444035"/>
          <a:ext cx="2883695" cy="909640"/>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Limitación en el desarrollo socioeconómico y educativo de la población</a:t>
          </a:r>
        </a:p>
      </xdr:txBody>
    </xdr:sp>
    <xdr:clientData/>
  </xdr:twoCellAnchor>
  <xdr:twoCellAnchor>
    <xdr:from>
      <xdr:col>11</xdr:col>
      <xdr:colOff>180975</xdr:colOff>
      <xdr:row>39</xdr:row>
      <xdr:rowOff>50003</xdr:rowOff>
    </xdr:from>
    <xdr:to>
      <xdr:col>15</xdr:col>
      <xdr:colOff>238124</xdr:colOff>
      <xdr:row>44</xdr:row>
      <xdr:rowOff>190500</xdr:rowOff>
    </xdr:to>
    <xdr:sp macro="" textlink="">
      <xdr:nvSpPr>
        <xdr:cNvPr id="50" name="Redondear rectángulo de esquina diagonal 49">
          <a:extLst>
            <a:ext uri="{FF2B5EF4-FFF2-40B4-BE49-F238E27FC236}">
              <a16:creationId xmlns:a16="http://schemas.microsoft.com/office/drawing/2014/main" id="{00000000-0008-0000-0100-000032000000}"/>
            </a:ext>
          </a:extLst>
        </xdr:cNvPr>
        <xdr:cNvSpPr/>
      </xdr:nvSpPr>
      <xdr:spPr>
        <a:xfrm>
          <a:off x="8301038" y="9313066"/>
          <a:ext cx="3009899" cy="1212059"/>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Riesgo de pérdida de datos críticos y afectación a la integridad y disponibilidad de los servicios</a:t>
          </a:r>
        </a:p>
      </xdr:txBody>
    </xdr:sp>
    <xdr:clientData/>
  </xdr:twoCellAnchor>
  <xdr:twoCellAnchor>
    <xdr:from>
      <xdr:col>0</xdr:col>
      <xdr:colOff>80961</xdr:colOff>
      <xdr:row>10</xdr:row>
      <xdr:rowOff>69055</xdr:rowOff>
    </xdr:from>
    <xdr:to>
      <xdr:col>1</xdr:col>
      <xdr:colOff>783429</xdr:colOff>
      <xdr:row>15</xdr:row>
      <xdr:rowOff>176210</xdr:rowOff>
    </xdr:to>
    <xdr:grpSp>
      <xdr:nvGrpSpPr>
        <xdr:cNvPr id="51" name="Grupo 50">
          <a:extLst>
            <a:ext uri="{FF2B5EF4-FFF2-40B4-BE49-F238E27FC236}">
              <a16:creationId xmlns:a16="http://schemas.microsoft.com/office/drawing/2014/main" id="{00000000-0008-0000-0100-000033000000}"/>
            </a:ext>
          </a:extLst>
        </xdr:cNvPr>
        <xdr:cNvGrpSpPr/>
      </xdr:nvGrpSpPr>
      <xdr:grpSpPr>
        <a:xfrm>
          <a:off x="80961" y="2926555"/>
          <a:ext cx="1402556" cy="1154905"/>
          <a:chOff x="0" y="5631657"/>
          <a:chExt cx="1535906" cy="1154905"/>
        </a:xfrm>
      </xdr:grpSpPr>
      <xdr:sp macro="" textlink="">
        <xdr:nvSpPr>
          <xdr:cNvPr id="52" name="Decisión 51">
            <a:extLst>
              <a:ext uri="{FF2B5EF4-FFF2-40B4-BE49-F238E27FC236}">
                <a16:creationId xmlns:a16="http://schemas.microsoft.com/office/drawing/2014/main" id="{00000000-0008-0000-0100-000034000000}"/>
              </a:ext>
            </a:extLst>
          </xdr:cNvPr>
          <xdr:cNvSpPr/>
        </xdr:nvSpPr>
        <xdr:spPr>
          <a:xfrm>
            <a:off x="488156" y="5631657"/>
            <a:ext cx="500062" cy="511968"/>
          </a:xfrm>
          <a:prstGeom prst="flowChartDecision">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3</a:t>
            </a:r>
          </a:p>
        </xdr:txBody>
      </xdr:sp>
      <xdr:sp macro="" textlink="">
        <xdr:nvSpPr>
          <xdr:cNvPr id="53" name="Rectángulo redondeado 52">
            <a:extLst>
              <a:ext uri="{FF2B5EF4-FFF2-40B4-BE49-F238E27FC236}">
                <a16:creationId xmlns:a16="http://schemas.microsoft.com/office/drawing/2014/main" id="{00000000-0008-0000-0100-000035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rgbClr val="00B050"/>
                </a:solidFill>
                <a:latin typeface="Arial" panose="020B0604020202020204" pitchFamily="34" charset="0"/>
                <a:cs typeface="Arial" panose="020B0604020202020204" pitchFamily="34" charset="0"/>
              </a:rPr>
              <a:t>EFECTOS</a:t>
            </a:r>
          </a:p>
          <a:p>
            <a:pPr algn="ctr"/>
            <a:r>
              <a:rPr lang="es-CO" sz="1200" b="1" baseline="0">
                <a:solidFill>
                  <a:srgbClr val="00B050"/>
                </a:solidFill>
                <a:latin typeface="Arial" panose="020B0604020202020204" pitchFamily="34" charset="0"/>
                <a:cs typeface="Arial" panose="020B0604020202020204" pitchFamily="34" charset="0"/>
              </a:rPr>
              <a:t>INDIRECTOS</a:t>
            </a:r>
          </a:p>
        </xdr:txBody>
      </xdr:sp>
    </xdr:grpSp>
    <xdr:clientData/>
  </xdr:twoCellAnchor>
  <xdr:twoCellAnchor editAs="oneCell">
    <xdr:from>
      <xdr:col>0</xdr:col>
      <xdr:colOff>502442</xdr:colOff>
      <xdr:row>1</xdr:row>
      <xdr:rowOff>23813</xdr:rowOff>
    </xdr:from>
    <xdr:to>
      <xdr:col>1</xdr:col>
      <xdr:colOff>295557</xdr:colOff>
      <xdr:row>3</xdr:row>
      <xdr:rowOff>142876</xdr:rowOff>
    </xdr:to>
    <xdr:pic>
      <xdr:nvPicPr>
        <xdr:cNvPr id="29" name="1 Imagen" descr="Escudo Sin Fondo.gif">
          <a:extLst>
            <a:ext uri="{FF2B5EF4-FFF2-40B4-BE49-F238E27FC236}">
              <a16:creationId xmlns:a16="http://schemas.microsoft.com/office/drawing/2014/main" id="{00000000-0008-0000-0100-00001D000000}"/>
            </a:ext>
          </a:extLst>
        </xdr:cNvPr>
        <xdr:cNvPicPr>
          <a:picLocks noChangeAspect="1"/>
        </xdr:cNvPicPr>
      </xdr:nvPicPr>
      <xdr:blipFill>
        <a:blip xmlns:r="http://schemas.openxmlformats.org/officeDocument/2006/relationships" r:embed="rId1"/>
        <a:stretch>
          <a:fillRect/>
        </a:stretch>
      </xdr:blipFill>
      <xdr:spPr>
        <a:xfrm>
          <a:off x="502442" y="214313"/>
          <a:ext cx="638459" cy="833438"/>
        </a:xfrm>
        <a:prstGeom prst="rect">
          <a:avLst/>
        </a:prstGeom>
      </xdr:spPr>
    </xdr:pic>
    <xdr:clientData/>
  </xdr:twoCellAnchor>
  <xdr:oneCellAnchor>
    <xdr:from>
      <xdr:col>0</xdr:col>
      <xdr:colOff>83344</xdr:colOff>
      <xdr:row>3</xdr:row>
      <xdr:rowOff>95250</xdr:rowOff>
    </xdr:from>
    <xdr:ext cx="1608667" cy="254172"/>
    <xdr:sp macro="" textlink="">
      <xdr:nvSpPr>
        <xdr:cNvPr id="30" name="2 CuadroTexto">
          <a:extLst>
            <a:ext uri="{FF2B5EF4-FFF2-40B4-BE49-F238E27FC236}">
              <a16:creationId xmlns:a16="http://schemas.microsoft.com/office/drawing/2014/main" id="{00000000-0008-0000-0100-00001E000000}"/>
            </a:ext>
          </a:extLst>
        </xdr:cNvPr>
        <xdr:cNvSpPr txBox="1"/>
      </xdr:nvSpPr>
      <xdr:spPr>
        <a:xfrm>
          <a:off x="83344" y="1000125"/>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twoCellAnchor>
    <xdr:from>
      <xdr:col>7</xdr:col>
      <xdr:colOff>119061</xdr:colOff>
      <xdr:row>18</xdr:row>
      <xdr:rowOff>47624</xdr:rowOff>
    </xdr:from>
    <xdr:to>
      <xdr:col>11</xdr:col>
      <xdr:colOff>278607</xdr:colOff>
      <xdr:row>23</xdr:row>
      <xdr:rowOff>11906</xdr:rowOff>
    </xdr:to>
    <xdr:sp macro="" textlink="">
      <xdr:nvSpPr>
        <xdr:cNvPr id="57" name="Redondear rectángulo de esquina diagonal 56">
          <a:extLst>
            <a:ext uri="{FF2B5EF4-FFF2-40B4-BE49-F238E27FC236}">
              <a16:creationId xmlns:a16="http://schemas.microsoft.com/office/drawing/2014/main" id="{00000000-0008-0000-0100-000039000000}"/>
            </a:ext>
          </a:extLst>
        </xdr:cNvPr>
        <xdr:cNvSpPr/>
      </xdr:nvSpPr>
      <xdr:spPr>
        <a:xfrm>
          <a:off x="5286374" y="4595812"/>
          <a:ext cx="3112296" cy="1035844"/>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ysClr val="windowText" lastClr="000000"/>
              </a:solidFill>
              <a:latin typeface="Century Gothic" panose="020B0502020202020204" pitchFamily="34" charset="0"/>
            </a:rPr>
            <a:t>Limitación de recursos económicos para optimización de infraestructura TIC</a:t>
          </a:r>
        </a:p>
      </xdr:txBody>
    </xdr:sp>
    <xdr:clientData/>
  </xdr:twoCellAnchor>
  <xdr:twoCellAnchor>
    <xdr:from>
      <xdr:col>7</xdr:col>
      <xdr:colOff>119061</xdr:colOff>
      <xdr:row>11</xdr:row>
      <xdr:rowOff>190501</xdr:rowOff>
    </xdr:from>
    <xdr:to>
      <xdr:col>11</xdr:col>
      <xdr:colOff>257173</xdr:colOff>
      <xdr:row>16</xdr:row>
      <xdr:rowOff>202406</xdr:rowOff>
    </xdr:to>
    <xdr:sp macro="" textlink="">
      <xdr:nvSpPr>
        <xdr:cNvPr id="58" name="Redondear rectángulo de esquina diagonal 57">
          <a:extLst>
            <a:ext uri="{FF2B5EF4-FFF2-40B4-BE49-F238E27FC236}">
              <a16:creationId xmlns:a16="http://schemas.microsoft.com/office/drawing/2014/main" id="{00000000-0008-0000-0100-00003A000000}"/>
            </a:ext>
          </a:extLst>
        </xdr:cNvPr>
        <xdr:cNvSpPr/>
      </xdr:nvSpPr>
      <xdr:spPr>
        <a:xfrm>
          <a:off x="5286374" y="3250407"/>
          <a:ext cx="3090862" cy="1071562"/>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200">
              <a:solidFill>
                <a:sysClr val="windowText" lastClr="000000"/>
              </a:solidFill>
              <a:latin typeface="Century Gothic" panose="020B0502020202020204" pitchFamily="34" charset="0"/>
              <a:ea typeface="+mn-ea"/>
              <a:cs typeface="+mn-cs"/>
            </a:rPr>
            <a:t>No se cuenta con redundancia geográfica del Datacenter y Ausencia de sistemas de respaldo eléctrico UPS</a:t>
          </a:r>
        </a:p>
      </xdr:txBody>
    </xdr:sp>
    <xdr:clientData/>
  </xdr:twoCellAnchor>
  <xdr:twoCellAnchor>
    <xdr:from>
      <xdr:col>6</xdr:col>
      <xdr:colOff>369095</xdr:colOff>
      <xdr:row>33</xdr:row>
      <xdr:rowOff>130968</xdr:rowOff>
    </xdr:from>
    <xdr:to>
      <xdr:col>10</xdr:col>
      <xdr:colOff>459582</xdr:colOff>
      <xdr:row>37</xdr:row>
      <xdr:rowOff>183357</xdr:rowOff>
    </xdr:to>
    <xdr:sp macro="" textlink="">
      <xdr:nvSpPr>
        <xdr:cNvPr id="68" name="Redondear rectángulo de esquina diagonal 67">
          <a:extLst>
            <a:ext uri="{FF2B5EF4-FFF2-40B4-BE49-F238E27FC236}">
              <a16:creationId xmlns:a16="http://schemas.microsoft.com/office/drawing/2014/main" id="{00000000-0008-0000-0100-000044000000}"/>
            </a:ext>
          </a:extLst>
        </xdr:cNvPr>
        <xdr:cNvSpPr/>
      </xdr:nvSpPr>
      <xdr:spPr>
        <a:xfrm>
          <a:off x="4798220" y="8108156"/>
          <a:ext cx="3043237" cy="909639"/>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Reducción en la calidad de los servicios públicos digitales ofrecidos</a:t>
          </a:r>
        </a:p>
      </xdr:txBody>
    </xdr:sp>
    <xdr:clientData/>
  </xdr:twoCellAnchor>
  <xdr:twoCellAnchor>
    <xdr:from>
      <xdr:col>6</xdr:col>
      <xdr:colOff>440532</xdr:colOff>
      <xdr:row>39</xdr:row>
      <xdr:rowOff>95248</xdr:rowOff>
    </xdr:from>
    <xdr:to>
      <xdr:col>10</xdr:col>
      <xdr:colOff>497681</xdr:colOff>
      <xdr:row>44</xdr:row>
      <xdr:rowOff>190499</xdr:rowOff>
    </xdr:to>
    <xdr:sp macro="" textlink="">
      <xdr:nvSpPr>
        <xdr:cNvPr id="69" name="Redondear rectángulo de esquina diagonal 68">
          <a:extLst>
            <a:ext uri="{FF2B5EF4-FFF2-40B4-BE49-F238E27FC236}">
              <a16:creationId xmlns:a16="http://schemas.microsoft.com/office/drawing/2014/main" id="{00000000-0008-0000-0100-000045000000}"/>
            </a:ext>
          </a:extLst>
        </xdr:cNvPr>
        <xdr:cNvSpPr/>
      </xdr:nvSpPr>
      <xdr:spPr>
        <a:xfrm>
          <a:off x="4869657" y="9358311"/>
          <a:ext cx="3009899" cy="1166813"/>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Interrupción de servicios digitales crítico e Ineficiencia en la optimización de procesos municipales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9</xdr:row>
      <xdr:rowOff>35720</xdr:rowOff>
    </xdr:from>
    <xdr:to>
      <xdr:col>1</xdr:col>
      <xdr:colOff>809624</xdr:colOff>
      <xdr:row>47</xdr:row>
      <xdr:rowOff>130970</xdr:rowOff>
    </xdr:to>
    <xdr:sp macro="" textlink="">
      <xdr:nvSpPr>
        <xdr:cNvPr id="2" name="Rectángulo redondeado 1">
          <a:extLst>
            <a:ext uri="{FF2B5EF4-FFF2-40B4-BE49-F238E27FC236}">
              <a16:creationId xmlns:a16="http://schemas.microsoft.com/office/drawing/2014/main" id="{00000000-0008-0000-0200-000002000000}"/>
            </a:ext>
          </a:extLst>
        </xdr:cNvPr>
        <xdr:cNvSpPr/>
      </xdr:nvSpPr>
      <xdr:spPr>
        <a:xfrm>
          <a:off x="0" y="2426495"/>
          <a:ext cx="1657349" cy="8039100"/>
        </a:xfrm>
        <a:prstGeom prst="roundRect">
          <a:avLst/>
        </a:prstGeom>
        <a:solidFill>
          <a:schemeClr val="bg1">
            <a:lumMod val="95000"/>
          </a:schemeClr>
        </a:solidFill>
        <a:ln>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35716</xdr:colOff>
      <xdr:row>25</xdr:row>
      <xdr:rowOff>202403</xdr:rowOff>
    </xdr:from>
    <xdr:to>
      <xdr:col>13</xdr:col>
      <xdr:colOff>345280</xdr:colOff>
      <xdr:row>30</xdr:row>
      <xdr:rowOff>202405</xdr:rowOff>
    </xdr:to>
    <xdr:sp macro="" textlink="">
      <xdr:nvSpPr>
        <xdr:cNvPr id="3" name="Redondear rectángulo de esquina diagonal 2">
          <a:extLst>
            <a:ext uri="{FF2B5EF4-FFF2-40B4-BE49-F238E27FC236}">
              <a16:creationId xmlns:a16="http://schemas.microsoft.com/office/drawing/2014/main" id="{00000000-0008-0000-0200-000003000000}"/>
            </a:ext>
          </a:extLst>
        </xdr:cNvPr>
        <xdr:cNvSpPr/>
      </xdr:nvSpPr>
      <xdr:spPr>
        <a:xfrm>
          <a:off x="3726654" y="6155528"/>
          <a:ext cx="6215064" cy="1071565"/>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rPr>
            <a:t>Mejorar la accesibilidad y el uso de las Tecnologías de la Información y Comunicación (TIC) en el Municipio de Chía. </a:t>
          </a:r>
        </a:p>
      </xdr:txBody>
    </xdr:sp>
    <xdr:clientData/>
  </xdr:twoCellAnchor>
  <xdr:twoCellAnchor>
    <xdr:from>
      <xdr:col>7</xdr:col>
      <xdr:colOff>423861</xdr:colOff>
      <xdr:row>33</xdr:row>
      <xdr:rowOff>138111</xdr:rowOff>
    </xdr:from>
    <xdr:to>
      <xdr:col>11</xdr:col>
      <xdr:colOff>571499</xdr:colOff>
      <xdr:row>38</xdr:row>
      <xdr:rowOff>166687</xdr:rowOff>
    </xdr:to>
    <xdr:sp macro="" textlink="">
      <xdr:nvSpPr>
        <xdr:cNvPr id="4" name="Redondear rectángulo de esquina diagonal 3">
          <a:extLst>
            <a:ext uri="{FF2B5EF4-FFF2-40B4-BE49-F238E27FC236}">
              <a16:creationId xmlns:a16="http://schemas.microsoft.com/office/drawing/2014/main" id="{00000000-0008-0000-0200-000004000000}"/>
            </a:ext>
          </a:extLst>
        </xdr:cNvPr>
        <xdr:cNvSpPr/>
      </xdr:nvSpPr>
      <xdr:spPr>
        <a:xfrm>
          <a:off x="5591174" y="7805736"/>
          <a:ext cx="3100388" cy="1100139"/>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es-CO" sz="1600">
              <a:solidFill>
                <a:sysClr val="windowText" lastClr="000000"/>
              </a:solidFill>
              <a:latin typeface="Century Gothic" panose="020B0502020202020204" pitchFamily="34" charset="0"/>
              <a:ea typeface="+mn-ea"/>
              <a:cs typeface="+mn-cs"/>
            </a:rPr>
            <a:t>Aumentar la calidad de los servicios públicos digitales ofrecidos</a:t>
          </a:r>
        </a:p>
      </xdr:txBody>
    </xdr:sp>
    <xdr:clientData/>
  </xdr:twoCellAnchor>
  <xdr:twoCellAnchor>
    <xdr:from>
      <xdr:col>12</xdr:col>
      <xdr:colOff>492919</xdr:colOff>
      <xdr:row>18</xdr:row>
      <xdr:rowOff>100010</xdr:rowOff>
    </xdr:from>
    <xdr:to>
      <xdr:col>16</xdr:col>
      <xdr:colOff>583406</xdr:colOff>
      <xdr:row>22</xdr:row>
      <xdr:rowOff>152399</xdr:rowOff>
    </xdr:to>
    <xdr:sp macro="" textlink="">
      <xdr:nvSpPr>
        <xdr:cNvPr id="6" name="Redondear rectángulo de esquina diagonal 5">
          <a:extLst>
            <a:ext uri="{FF2B5EF4-FFF2-40B4-BE49-F238E27FC236}">
              <a16:creationId xmlns:a16="http://schemas.microsoft.com/office/drawing/2014/main" id="{00000000-0008-0000-0200-000006000000}"/>
            </a:ext>
          </a:extLst>
        </xdr:cNvPr>
        <xdr:cNvSpPr/>
      </xdr:nvSpPr>
      <xdr:spPr>
        <a:xfrm>
          <a:off x="9351169" y="4552948"/>
          <a:ext cx="3043237" cy="909639"/>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600">
              <a:solidFill>
                <a:sysClr val="windowText" lastClr="000000"/>
              </a:solidFill>
              <a:latin typeface="Century Gothic" panose="020B0502020202020204" pitchFamily="34" charset="0"/>
              <a:ea typeface="+mn-ea"/>
              <a:cs typeface="+mn-cs"/>
            </a:rPr>
            <a:t>Establecer</a:t>
          </a:r>
          <a:r>
            <a:rPr lang="es-CO" sz="1600" baseline="0">
              <a:solidFill>
                <a:sysClr val="windowText" lastClr="000000"/>
              </a:solidFill>
              <a:latin typeface="Century Gothic" panose="020B0502020202020204" pitchFamily="34" charset="0"/>
              <a:ea typeface="+mn-ea"/>
              <a:cs typeface="+mn-cs"/>
            </a:rPr>
            <a:t> </a:t>
          </a:r>
          <a:r>
            <a:rPr lang="es-CO" sz="1600">
              <a:solidFill>
                <a:sysClr val="windowText" lastClr="000000"/>
              </a:solidFill>
              <a:latin typeface="Century Gothic" panose="020B0502020202020204" pitchFamily="34" charset="0"/>
              <a:ea typeface="+mn-ea"/>
              <a:cs typeface="+mn-cs"/>
            </a:rPr>
            <a:t>un comité de seguridad digital</a:t>
          </a:r>
        </a:p>
      </xdr:txBody>
    </xdr:sp>
    <xdr:clientData/>
  </xdr:twoCellAnchor>
  <xdr:twoCellAnchor>
    <xdr:from>
      <xdr:col>3</xdr:col>
      <xdr:colOff>16667</xdr:colOff>
      <xdr:row>18</xdr:row>
      <xdr:rowOff>16668</xdr:rowOff>
    </xdr:from>
    <xdr:to>
      <xdr:col>6</xdr:col>
      <xdr:colOff>685800</xdr:colOff>
      <xdr:row>23</xdr:row>
      <xdr:rowOff>35719</xdr:rowOff>
    </xdr:to>
    <xdr:sp macro="" textlink="">
      <xdr:nvSpPr>
        <xdr:cNvPr id="7" name="Redondear rectángulo de esquina diagonal 6">
          <a:extLst>
            <a:ext uri="{FF2B5EF4-FFF2-40B4-BE49-F238E27FC236}">
              <a16:creationId xmlns:a16="http://schemas.microsoft.com/office/drawing/2014/main" id="{00000000-0008-0000-0200-000007000000}"/>
            </a:ext>
          </a:extLst>
        </xdr:cNvPr>
        <xdr:cNvSpPr/>
      </xdr:nvSpPr>
      <xdr:spPr>
        <a:xfrm>
          <a:off x="2231230" y="4469606"/>
          <a:ext cx="2883695" cy="1090613"/>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600">
              <a:solidFill>
                <a:sysClr val="windowText" lastClr="000000"/>
              </a:solidFill>
              <a:latin typeface="Century Gothic" panose="020B0502020202020204" pitchFamily="34" charset="0"/>
              <a:ea typeface="+mn-ea"/>
              <a:cs typeface="+mn-cs"/>
            </a:rPr>
            <a:t>Incrementar la conectividad en zonas rurales</a:t>
          </a:r>
        </a:p>
      </xdr:txBody>
    </xdr:sp>
    <xdr:clientData/>
  </xdr:twoCellAnchor>
  <xdr:twoCellAnchor>
    <xdr:from>
      <xdr:col>0</xdr:col>
      <xdr:colOff>297656</xdr:colOff>
      <xdr:row>26</xdr:row>
      <xdr:rowOff>0</xdr:rowOff>
    </xdr:from>
    <xdr:to>
      <xdr:col>1</xdr:col>
      <xdr:colOff>678656</xdr:colOff>
      <xdr:row>31</xdr:row>
      <xdr:rowOff>166686</xdr:rowOff>
    </xdr:to>
    <xdr:grpSp>
      <xdr:nvGrpSpPr>
        <xdr:cNvPr id="8" name="Grupo 7">
          <a:extLst>
            <a:ext uri="{FF2B5EF4-FFF2-40B4-BE49-F238E27FC236}">
              <a16:creationId xmlns:a16="http://schemas.microsoft.com/office/drawing/2014/main" id="{00000000-0008-0000-0200-000008000000}"/>
            </a:ext>
          </a:extLst>
        </xdr:cNvPr>
        <xdr:cNvGrpSpPr/>
      </xdr:nvGrpSpPr>
      <xdr:grpSpPr>
        <a:xfrm>
          <a:off x="297656" y="6167438"/>
          <a:ext cx="1119188" cy="1238248"/>
          <a:chOff x="0" y="5653448"/>
          <a:chExt cx="1535906" cy="1133114"/>
        </a:xfrm>
      </xdr:grpSpPr>
      <xdr:sp macro="" textlink="">
        <xdr:nvSpPr>
          <xdr:cNvPr id="9" name="Decisión 8">
            <a:extLst>
              <a:ext uri="{FF2B5EF4-FFF2-40B4-BE49-F238E27FC236}">
                <a16:creationId xmlns:a16="http://schemas.microsoft.com/office/drawing/2014/main" id="{00000000-0008-0000-0200-000009000000}"/>
              </a:ext>
            </a:extLst>
          </xdr:cNvPr>
          <xdr:cNvSpPr/>
        </xdr:nvSpPr>
        <xdr:spPr>
          <a:xfrm>
            <a:off x="382752" y="5653448"/>
            <a:ext cx="699400" cy="511968"/>
          </a:xfrm>
          <a:prstGeom prst="flowChartDecision">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1</a:t>
            </a:r>
          </a:p>
        </xdr:txBody>
      </xdr:sp>
      <xdr:sp macro="" textlink="">
        <xdr:nvSpPr>
          <xdr:cNvPr id="10" name="Rectángulo redondeado 9">
            <a:extLst>
              <a:ext uri="{FF2B5EF4-FFF2-40B4-BE49-F238E27FC236}">
                <a16:creationId xmlns:a16="http://schemas.microsoft.com/office/drawing/2014/main" id="{00000000-0008-0000-0200-00000A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6">
                    <a:lumMod val="75000"/>
                  </a:schemeClr>
                </a:solidFill>
                <a:latin typeface="Arial" panose="020B0604020202020204" pitchFamily="34" charset="0"/>
                <a:cs typeface="Arial" panose="020B0604020202020204" pitchFamily="34" charset="0"/>
              </a:rPr>
              <a:t>OBJETIVO</a:t>
            </a:r>
          </a:p>
          <a:p>
            <a:pPr algn="ctr"/>
            <a:r>
              <a:rPr lang="es-CO" sz="1200" b="1">
                <a:solidFill>
                  <a:schemeClr val="accent6">
                    <a:lumMod val="75000"/>
                  </a:schemeClr>
                </a:solidFill>
                <a:latin typeface="Arial" panose="020B0604020202020204" pitchFamily="34" charset="0"/>
                <a:cs typeface="Arial" panose="020B0604020202020204" pitchFamily="34" charset="0"/>
              </a:rPr>
              <a:t>GENERAL</a:t>
            </a:r>
            <a:endParaRPr lang="es-CO" sz="1200" b="1" baseline="0">
              <a:solidFill>
                <a:schemeClr val="accent6">
                  <a:lumMod val="75000"/>
                </a:schemeClr>
              </a:solidFill>
              <a:latin typeface="Arial" panose="020B0604020202020204" pitchFamily="34" charset="0"/>
              <a:cs typeface="Arial" panose="020B0604020202020204" pitchFamily="34" charset="0"/>
            </a:endParaRPr>
          </a:p>
        </xdr:txBody>
      </xdr:sp>
    </xdr:grpSp>
    <xdr:clientData/>
  </xdr:twoCellAnchor>
  <xdr:twoCellAnchor>
    <xdr:from>
      <xdr:col>0</xdr:col>
      <xdr:colOff>83343</xdr:colOff>
      <xdr:row>17</xdr:row>
      <xdr:rowOff>178593</xdr:rowOff>
    </xdr:from>
    <xdr:to>
      <xdr:col>1</xdr:col>
      <xdr:colOff>785811</xdr:colOff>
      <xdr:row>23</xdr:row>
      <xdr:rowOff>47623</xdr:rowOff>
    </xdr:to>
    <xdr:grpSp>
      <xdr:nvGrpSpPr>
        <xdr:cNvPr id="11" name="Grupo 10">
          <a:extLst>
            <a:ext uri="{FF2B5EF4-FFF2-40B4-BE49-F238E27FC236}">
              <a16:creationId xmlns:a16="http://schemas.microsoft.com/office/drawing/2014/main" id="{00000000-0008-0000-0200-00000B000000}"/>
            </a:ext>
          </a:extLst>
        </xdr:cNvPr>
        <xdr:cNvGrpSpPr/>
      </xdr:nvGrpSpPr>
      <xdr:grpSpPr>
        <a:xfrm>
          <a:off x="83343" y="4417218"/>
          <a:ext cx="1402556" cy="1154905"/>
          <a:chOff x="0" y="5631657"/>
          <a:chExt cx="1535906" cy="1154905"/>
        </a:xfrm>
      </xdr:grpSpPr>
      <xdr:sp macro="" textlink="">
        <xdr:nvSpPr>
          <xdr:cNvPr id="12" name="Decisión 11">
            <a:extLst>
              <a:ext uri="{FF2B5EF4-FFF2-40B4-BE49-F238E27FC236}">
                <a16:creationId xmlns:a16="http://schemas.microsoft.com/office/drawing/2014/main" id="{00000000-0008-0000-0200-00000C000000}"/>
              </a:ext>
            </a:extLst>
          </xdr:cNvPr>
          <xdr:cNvSpPr/>
        </xdr:nvSpPr>
        <xdr:spPr>
          <a:xfrm>
            <a:off x="488156" y="5631657"/>
            <a:ext cx="500062" cy="511968"/>
          </a:xfrm>
          <a:prstGeom prst="flowChartDecision">
            <a:avLst/>
          </a:prstGeom>
          <a:solidFill>
            <a:schemeClr val="bg1">
              <a:lumMod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3</a:t>
            </a:r>
          </a:p>
        </xdr:txBody>
      </xdr:sp>
      <xdr:sp macro="" textlink="">
        <xdr:nvSpPr>
          <xdr:cNvPr id="13" name="Rectángulo redondeado 12">
            <a:extLst>
              <a:ext uri="{FF2B5EF4-FFF2-40B4-BE49-F238E27FC236}">
                <a16:creationId xmlns:a16="http://schemas.microsoft.com/office/drawing/2014/main" id="{00000000-0008-0000-0200-00000D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bg1">
                    <a:lumMod val="50000"/>
                  </a:schemeClr>
                </a:solidFill>
                <a:latin typeface="Arial" panose="020B0604020202020204" pitchFamily="34" charset="0"/>
                <a:cs typeface="Arial" panose="020B0604020202020204" pitchFamily="34" charset="0"/>
              </a:rPr>
              <a:t>FINES</a:t>
            </a:r>
          </a:p>
          <a:p>
            <a:pPr algn="ctr"/>
            <a:r>
              <a:rPr lang="es-CO" sz="1200" b="1">
                <a:solidFill>
                  <a:schemeClr val="bg1">
                    <a:lumMod val="50000"/>
                  </a:schemeClr>
                </a:solidFill>
                <a:latin typeface="Arial" panose="020B0604020202020204" pitchFamily="34" charset="0"/>
                <a:cs typeface="Arial" panose="020B0604020202020204" pitchFamily="34" charset="0"/>
              </a:rPr>
              <a:t>DIRECTOS</a:t>
            </a:r>
          </a:p>
        </xdr:txBody>
      </xdr:sp>
    </xdr:grpSp>
    <xdr:clientData/>
  </xdr:twoCellAnchor>
  <xdr:twoCellAnchor>
    <xdr:from>
      <xdr:col>0</xdr:col>
      <xdr:colOff>130969</xdr:colOff>
      <xdr:row>34</xdr:row>
      <xdr:rowOff>23811</xdr:rowOff>
    </xdr:from>
    <xdr:to>
      <xdr:col>1</xdr:col>
      <xdr:colOff>833437</xdr:colOff>
      <xdr:row>39</xdr:row>
      <xdr:rowOff>107154</xdr:rowOff>
    </xdr:to>
    <xdr:grpSp>
      <xdr:nvGrpSpPr>
        <xdr:cNvPr id="14" name="Grupo 13">
          <a:extLst>
            <a:ext uri="{FF2B5EF4-FFF2-40B4-BE49-F238E27FC236}">
              <a16:creationId xmlns:a16="http://schemas.microsoft.com/office/drawing/2014/main" id="{00000000-0008-0000-0200-00000E000000}"/>
            </a:ext>
          </a:extLst>
        </xdr:cNvPr>
        <xdr:cNvGrpSpPr/>
      </xdr:nvGrpSpPr>
      <xdr:grpSpPr>
        <a:xfrm>
          <a:off x="130969" y="7905749"/>
          <a:ext cx="1354931" cy="1154905"/>
          <a:chOff x="0" y="5631657"/>
          <a:chExt cx="1535906" cy="1154905"/>
        </a:xfrm>
        <a:solidFill>
          <a:schemeClr val="accent5">
            <a:lumMod val="50000"/>
          </a:schemeClr>
        </a:solidFill>
      </xdr:grpSpPr>
      <xdr:sp macro="" textlink="">
        <xdr:nvSpPr>
          <xdr:cNvPr id="15" name="Decisión 14">
            <a:extLst>
              <a:ext uri="{FF2B5EF4-FFF2-40B4-BE49-F238E27FC236}">
                <a16:creationId xmlns:a16="http://schemas.microsoft.com/office/drawing/2014/main" id="{00000000-0008-0000-0200-00000F000000}"/>
              </a:ext>
            </a:extLst>
          </xdr:cNvPr>
          <xdr:cNvSpPr/>
        </xdr:nvSpPr>
        <xdr:spPr>
          <a:xfrm>
            <a:off x="488156" y="5631657"/>
            <a:ext cx="500062" cy="511968"/>
          </a:xfrm>
          <a:prstGeom prst="flowChartDecision">
            <a:avLst/>
          </a:prstGeom>
          <a:grpFill/>
          <a:ln>
            <a:solidFill>
              <a:schemeClr val="accent4">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chemeClr val="bg1"/>
                </a:solidFill>
                <a:latin typeface="Century Gothic" panose="020B0502020202020204" pitchFamily="34" charset="0"/>
              </a:rPr>
              <a:t>2</a:t>
            </a:r>
          </a:p>
        </xdr:txBody>
      </xdr:sp>
      <xdr:sp macro="" textlink="">
        <xdr:nvSpPr>
          <xdr:cNvPr id="16" name="Rectángulo redondeado 15">
            <a:extLst>
              <a:ext uri="{FF2B5EF4-FFF2-40B4-BE49-F238E27FC236}">
                <a16:creationId xmlns:a16="http://schemas.microsoft.com/office/drawing/2014/main" id="{00000000-0008-0000-0200-000010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4">
                    <a:lumMod val="75000"/>
                  </a:schemeClr>
                </a:solidFill>
                <a:latin typeface="Arial" panose="020B0604020202020204" pitchFamily="34" charset="0"/>
                <a:cs typeface="Arial" panose="020B0604020202020204" pitchFamily="34" charset="0"/>
              </a:rPr>
              <a:t>OBJETIVOS</a:t>
            </a:r>
          </a:p>
          <a:p>
            <a:pPr algn="ctr"/>
            <a:r>
              <a:rPr lang="es-CO" sz="1200" b="1">
                <a:solidFill>
                  <a:schemeClr val="accent4">
                    <a:lumMod val="75000"/>
                  </a:schemeClr>
                </a:solidFill>
                <a:latin typeface="Arial" panose="020B0604020202020204" pitchFamily="34" charset="0"/>
                <a:cs typeface="Arial" panose="020B0604020202020204" pitchFamily="34" charset="0"/>
              </a:rPr>
              <a:t>ESPECIFICOS</a:t>
            </a:r>
          </a:p>
        </xdr:txBody>
      </xdr:sp>
    </xdr:grpSp>
    <xdr:clientData/>
  </xdr:twoCellAnchor>
  <xdr:twoCellAnchor>
    <xdr:from>
      <xdr:col>0</xdr:col>
      <xdr:colOff>128587</xdr:colOff>
      <xdr:row>40</xdr:row>
      <xdr:rowOff>116679</xdr:rowOff>
    </xdr:from>
    <xdr:to>
      <xdr:col>1</xdr:col>
      <xdr:colOff>831055</xdr:colOff>
      <xdr:row>45</xdr:row>
      <xdr:rowOff>200021</xdr:rowOff>
    </xdr:to>
    <xdr:grpSp>
      <xdr:nvGrpSpPr>
        <xdr:cNvPr id="17" name="Grupo 16">
          <a:extLst>
            <a:ext uri="{FF2B5EF4-FFF2-40B4-BE49-F238E27FC236}">
              <a16:creationId xmlns:a16="http://schemas.microsoft.com/office/drawing/2014/main" id="{00000000-0008-0000-0200-000011000000}"/>
            </a:ext>
          </a:extLst>
        </xdr:cNvPr>
        <xdr:cNvGrpSpPr/>
      </xdr:nvGrpSpPr>
      <xdr:grpSpPr>
        <a:xfrm>
          <a:off x="128587" y="9284492"/>
          <a:ext cx="1354931" cy="1154904"/>
          <a:chOff x="0" y="5631657"/>
          <a:chExt cx="1535906" cy="1154905"/>
        </a:xfrm>
        <a:solidFill>
          <a:schemeClr val="accent4">
            <a:lumMod val="60000"/>
            <a:lumOff val="40000"/>
          </a:schemeClr>
        </a:solidFill>
      </xdr:grpSpPr>
      <xdr:sp macro="" textlink="">
        <xdr:nvSpPr>
          <xdr:cNvPr id="18" name="Decisión 17">
            <a:extLst>
              <a:ext uri="{FF2B5EF4-FFF2-40B4-BE49-F238E27FC236}">
                <a16:creationId xmlns:a16="http://schemas.microsoft.com/office/drawing/2014/main" id="{00000000-0008-0000-0200-000012000000}"/>
              </a:ext>
            </a:extLst>
          </xdr:cNvPr>
          <xdr:cNvSpPr/>
        </xdr:nvSpPr>
        <xdr:spPr>
          <a:xfrm>
            <a:off x="488156" y="5631657"/>
            <a:ext cx="500062" cy="511968"/>
          </a:xfrm>
          <a:prstGeom prst="flowChartDecision">
            <a:avLst/>
          </a:prstGeom>
          <a:grpFill/>
          <a:ln>
            <a:solidFill>
              <a:schemeClr val="accent4">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2</a:t>
            </a:r>
          </a:p>
        </xdr:txBody>
      </xdr:sp>
      <xdr:sp macro="" textlink="">
        <xdr:nvSpPr>
          <xdr:cNvPr id="19" name="Rectángulo redondeado 18">
            <a:extLst>
              <a:ext uri="{FF2B5EF4-FFF2-40B4-BE49-F238E27FC236}">
                <a16:creationId xmlns:a16="http://schemas.microsoft.com/office/drawing/2014/main" id="{00000000-0008-0000-0200-000013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4">
                    <a:lumMod val="60000"/>
                    <a:lumOff val="40000"/>
                  </a:schemeClr>
                </a:solidFill>
                <a:latin typeface="Arial" panose="020B0604020202020204" pitchFamily="34" charset="0"/>
                <a:cs typeface="Arial" panose="020B0604020202020204" pitchFamily="34" charset="0"/>
              </a:rPr>
              <a:t>OBJETIVOS</a:t>
            </a:r>
          </a:p>
          <a:p>
            <a:pPr algn="ctr"/>
            <a:r>
              <a:rPr lang="es-CO" sz="1200" b="1">
                <a:solidFill>
                  <a:schemeClr val="accent4">
                    <a:lumMod val="60000"/>
                    <a:lumOff val="40000"/>
                  </a:schemeClr>
                </a:solidFill>
                <a:latin typeface="Arial" panose="020B0604020202020204" pitchFamily="34" charset="0"/>
                <a:cs typeface="Arial" panose="020B0604020202020204" pitchFamily="34" charset="0"/>
              </a:rPr>
              <a:t>INDIRECTOS</a:t>
            </a:r>
            <a:endParaRPr lang="es-CO" sz="1200" b="1" baseline="0">
              <a:solidFill>
                <a:schemeClr val="accent4">
                  <a:lumMod val="60000"/>
                  <a:lumOff val="40000"/>
                </a:schemeClr>
              </a:solidFill>
              <a:latin typeface="Arial" panose="020B0604020202020204" pitchFamily="34" charset="0"/>
              <a:cs typeface="Arial" panose="020B0604020202020204" pitchFamily="34" charset="0"/>
            </a:endParaRPr>
          </a:p>
        </xdr:txBody>
      </xdr:sp>
    </xdr:grpSp>
    <xdr:clientData/>
  </xdr:twoCellAnchor>
  <xdr:twoCellAnchor>
    <xdr:from>
      <xdr:col>7</xdr:col>
      <xdr:colOff>371473</xdr:colOff>
      <xdr:row>40</xdr:row>
      <xdr:rowOff>133349</xdr:rowOff>
    </xdr:from>
    <xdr:to>
      <xdr:col>11</xdr:col>
      <xdr:colOff>583406</xdr:colOff>
      <xdr:row>46</xdr:row>
      <xdr:rowOff>95249</xdr:rowOff>
    </xdr:to>
    <xdr:sp macro="" textlink="">
      <xdr:nvSpPr>
        <xdr:cNvPr id="20" name="Redondear rectángulo de esquina diagonal 19">
          <a:extLst>
            <a:ext uri="{FF2B5EF4-FFF2-40B4-BE49-F238E27FC236}">
              <a16:creationId xmlns:a16="http://schemas.microsoft.com/office/drawing/2014/main" id="{00000000-0008-0000-0200-000014000000}"/>
            </a:ext>
          </a:extLst>
        </xdr:cNvPr>
        <xdr:cNvSpPr/>
      </xdr:nvSpPr>
      <xdr:spPr>
        <a:xfrm>
          <a:off x="5538786" y="9301162"/>
          <a:ext cx="3164683" cy="1247775"/>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600" baseline="0">
              <a:solidFill>
                <a:sysClr val="windowText" lastClr="000000"/>
              </a:solidFill>
              <a:latin typeface="Century Gothic" panose="020B0502020202020204" pitchFamily="34" charset="0"/>
            </a:rPr>
            <a:t> </a:t>
          </a:r>
          <a:r>
            <a:rPr lang="es-CO" sz="1400" baseline="0">
              <a:solidFill>
                <a:sysClr val="windowText" lastClr="000000"/>
              </a:solidFill>
              <a:latin typeface="Century Gothic" panose="020B0502020202020204" pitchFamily="34" charset="0"/>
            </a:rPr>
            <a:t>Mejorar la prestación de servicios digitales críticos y optimización de procesos municipales</a:t>
          </a:r>
          <a:r>
            <a:rPr lang="es-CO" sz="1100">
              <a:solidFill>
                <a:schemeClr val="lt1"/>
              </a:solidFill>
              <a:effectLst/>
              <a:latin typeface="+mn-lt"/>
              <a:ea typeface="+mn-ea"/>
              <a:cs typeface="+mn-cs"/>
            </a:rPr>
            <a:t>MEDIO</a:t>
          </a:r>
          <a:endParaRPr lang="es-CO" sz="1600">
            <a:effectLst/>
          </a:endParaRPr>
        </a:p>
        <a:p>
          <a:pPr algn="ctr"/>
          <a:endParaRPr lang="es-CO" sz="1600">
            <a:solidFill>
              <a:sysClr val="windowText" lastClr="000000"/>
            </a:solidFill>
            <a:latin typeface="Century Gothic" panose="020B0502020202020204" pitchFamily="34" charset="0"/>
          </a:endParaRPr>
        </a:p>
      </xdr:txBody>
    </xdr:sp>
    <xdr:clientData/>
  </xdr:twoCellAnchor>
  <xdr:twoCellAnchor>
    <xdr:from>
      <xdr:col>12</xdr:col>
      <xdr:colOff>154781</xdr:colOff>
      <xdr:row>40</xdr:row>
      <xdr:rowOff>16665</xdr:rowOff>
    </xdr:from>
    <xdr:to>
      <xdr:col>16</xdr:col>
      <xdr:colOff>571500</xdr:colOff>
      <xdr:row>46</xdr:row>
      <xdr:rowOff>71437</xdr:rowOff>
    </xdr:to>
    <xdr:sp macro="" textlink="">
      <xdr:nvSpPr>
        <xdr:cNvPr id="21" name="Redondear rectángulo de esquina diagonal 20">
          <a:extLst>
            <a:ext uri="{FF2B5EF4-FFF2-40B4-BE49-F238E27FC236}">
              <a16:creationId xmlns:a16="http://schemas.microsoft.com/office/drawing/2014/main" id="{00000000-0008-0000-0200-000015000000}"/>
            </a:ext>
          </a:extLst>
        </xdr:cNvPr>
        <xdr:cNvSpPr/>
      </xdr:nvSpPr>
      <xdr:spPr>
        <a:xfrm>
          <a:off x="9013031" y="9184478"/>
          <a:ext cx="3369469" cy="1340647"/>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ysClr val="windowText" lastClr="000000"/>
              </a:solidFill>
              <a:latin typeface="Century Gothic" panose="020B0502020202020204" pitchFamily="34" charset="0"/>
            </a:rPr>
            <a:t>Establecer medidas para minimizar el riesgo de pérdida de datos críticos y afectación a la integridad y disponibilidad de los servicios</a:t>
          </a:r>
        </a:p>
      </xdr:txBody>
    </xdr:sp>
    <xdr:clientData/>
  </xdr:twoCellAnchor>
  <xdr:twoCellAnchor>
    <xdr:from>
      <xdr:col>2</xdr:col>
      <xdr:colOff>681037</xdr:colOff>
      <xdr:row>9</xdr:row>
      <xdr:rowOff>190500</xdr:rowOff>
    </xdr:from>
    <xdr:to>
      <xdr:col>6</xdr:col>
      <xdr:colOff>611982</xdr:colOff>
      <xdr:row>16</xdr:row>
      <xdr:rowOff>119062</xdr:rowOff>
    </xdr:to>
    <xdr:sp macro="" textlink="">
      <xdr:nvSpPr>
        <xdr:cNvPr id="22" name="Redondear rectángulo de esquina diagonal 21">
          <a:extLst>
            <a:ext uri="{FF2B5EF4-FFF2-40B4-BE49-F238E27FC236}">
              <a16:creationId xmlns:a16="http://schemas.microsoft.com/office/drawing/2014/main" id="{00000000-0008-0000-0200-000016000000}"/>
            </a:ext>
          </a:extLst>
        </xdr:cNvPr>
        <xdr:cNvSpPr/>
      </xdr:nvSpPr>
      <xdr:spPr>
        <a:xfrm>
          <a:off x="2157412" y="2750344"/>
          <a:ext cx="2883695" cy="1393031"/>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Integrar</a:t>
          </a:r>
          <a:r>
            <a:rPr lang="es-CO" sz="1400" baseline="0">
              <a:solidFill>
                <a:sysClr val="windowText" lastClr="000000"/>
              </a:solidFill>
              <a:latin typeface="Century Gothic" panose="020B0502020202020204" pitchFamily="34" charset="0"/>
              <a:ea typeface="+mn-ea"/>
              <a:cs typeface="+mn-cs"/>
            </a:rPr>
            <a:t> los c</a:t>
          </a:r>
          <a:r>
            <a:rPr lang="es-CO" sz="1400">
              <a:solidFill>
                <a:sysClr val="windowText" lastClr="000000"/>
              </a:solidFill>
              <a:latin typeface="Century Gothic" panose="020B0502020202020204" pitchFamily="34" charset="0"/>
              <a:ea typeface="+mn-ea"/>
              <a:cs typeface="+mn-cs"/>
            </a:rPr>
            <a:t>ambios normativos y lograr asignación</a:t>
          </a:r>
          <a:r>
            <a:rPr lang="es-CO" sz="1400" baseline="0">
              <a:solidFill>
                <a:sysClr val="windowText" lastClr="000000"/>
              </a:solidFill>
              <a:latin typeface="Century Gothic" panose="020B0502020202020204" pitchFamily="34" charset="0"/>
              <a:ea typeface="+mn-ea"/>
              <a:cs typeface="+mn-cs"/>
            </a:rPr>
            <a:t> </a:t>
          </a:r>
          <a:r>
            <a:rPr lang="es-CO" sz="1400">
              <a:solidFill>
                <a:sysClr val="windowText" lastClr="000000"/>
              </a:solidFill>
              <a:latin typeface="Century Gothic" panose="020B0502020202020204" pitchFamily="34" charset="0"/>
              <a:ea typeface="+mn-ea"/>
              <a:cs typeface="+mn-cs"/>
            </a:rPr>
            <a:t>de presupuesto para proyectos misionales</a:t>
          </a:r>
        </a:p>
      </xdr:txBody>
    </xdr:sp>
    <xdr:clientData/>
  </xdr:twoCellAnchor>
  <xdr:twoCellAnchor>
    <xdr:from>
      <xdr:col>12</xdr:col>
      <xdr:colOff>585789</xdr:colOff>
      <xdr:row>10</xdr:row>
      <xdr:rowOff>109535</xdr:rowOff>
    </xdr:from>
    <xdr:to>
      <xdr:col>16</xdr:col>
      <xdr:colOff>642938</xdr:colOff>
      <xdr:row>16</xdr:row>
      <xdr:rowOff>119062</xdr:rowOff>
    </xdr:to>
    <xdr:sp macro="" textlink="">
      <xdr:nvSpPr>
        <xdr:cNvPr id="23" name="Redondear rectángulo de esquina diagonal 22">
          <a:extLst>
            <a:ext uri="{FF2B5EF4-FFF2-40B4-BE49-F238E27FC236}">
              <a16:creationId xmlns:a16="http://schemas.microsoft.com/office/drawing/2014/main" id="{00000000-0008-0000-0200-000017000000}"/>
            </a:ext>
          </a:extLst>
        </xdr:cNvPr>
        <xdr:cNvSpPr/>
      </xdr:nvSpPr>
      <xdr:spPr>
        <a:xfrm>
          <a:off x="9444039" y="2871785"/>
          <a:ext cx="3009899" cy="1271590"/>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600">
              <a:solidFill>
                <a:sysClr val="windowText" lastClr="000000"/>
              </a:solidFill>
              <a:latin typeface="Century Gothic" panose="020B0502020202020204" pitchFamily="34" charset="0"/>
              <a:ea typeface="+mn-ea"/>
              <a:cs typeface="+mn-cs"/>
            </a:rPr>
            <a:t>Reducir la materialización de riesgo de ataques informáticos</a:t>
          </a:r>
        </a:p>
      </xdr:txBody>
    </xdr:sp>
    <xdr:clientData/>
  </xdr:twoCellAnchor>
  <xdr:twoCellAnchor>
    <xdr:from>
      <xdr:col>0</xdr:col>
      <xdr:colOff>80961</xdr:colOff>
      <xdr:row>10</xdr:row>
      <xdr:rowOff>69055</xdr:rowOff>
    </xdr:from>
    <xdr:to>
      <xdr:col>1</xdr:col>
      <xdr:colOff>783429</xdr:colOff>
      <xdr:row>15</xdr:row>
      <xdr:rowOff>176210</xdr:rowOff>
    </xdr:to>
    <xdr:grpSp>
      <xdr:nvGrpSpPr>
        <xdr:cNvPr id="24" name="Grupo 23">
          <a:extLst>
            <a:ext uri="{FF2B5EF4-FFF2-40B4-BE49-F238E27FC236}">
              <a16:creationId xmlns:a16="http://schemas.microsoft.com/office/drawing/2014/main" id="{00000000-0008-0000-0200-000018000000}"/>
            </a:ext>
          </a:extLst>
        </xdr:cNvPr>
        <xdr:cNvGrpSpPr/>
      </xdr:nvGrpSpPr>
      <xdr:grpSpPr>
        <a:xfrm>
          <a:off x="80961" y="2831305"/>
          <a:ext cx="1402556" cy="1154905"/>
          <a:chOff x="0" y="5631657"/>
          <a:chExt cx="1535906" cy="1154905"/>
        </a:xfrm>
      </xdr:grpSpPr>
      <xdr:sp macro="" textlink="">
        <xdr:nvSpPr>
          <xdr:cNvPr id="25" name="Decisión 24">
            <a:extLst>
              <a:ext uri="{FF2B5EF4-FFF2-40B4-BE49-F238E27FC236}">
                <a16:creationId xmlns:a16="http://schemas.microsoft.com/office/drawing/2014/main" id="{00000000-0008-0000-0200-000019000000}"/>
              </a:ext>
            </a:extLst>
          </xdr:cNvPr>
          <xdr:cNvSpPr/>
        </xdr:nvSpPr>
        <xdr:spPr>
          <a:xfrm>
            <a:off x="488156" y="5631657"/>
            <a:ext cx="500062" cy="511968"/>
          </a:xfrm>
          <a:prstGeom prst="flowChartDecision">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3</a:t>
            </a:r>
          </a:p>
        </xdr:txBody>
      </xdr:sp>
      <xdr:sp macro="" textlink="">
        <xdr:nvSpPr>
          <xdr:cNvPr id="26" name="Rectángulo redondeado 25">
            <a:extLst>
              <a:ext uri="{FF2B5EF4-FFF2-40B4-BE49-F238E27FC236}">
                <a16:creationId xmlns:a16="http://schemas.microsoft.com/office/drawing/2014/main" id="{00000000-0008-0000-0200-00001A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rgbClr val="00B050"/>
                </a:solidFill>
                <a:latin typeface="Arial" panose="020B0604020202020204" pitchFamily="34" charset="0"/>
                <a:cs typeface="Arial" panose="020B0604020202020204" pitchFamily="34" charset="0"/>
              </a:rPr>
              <a:t>FINES</a:t>
            </a:r>
          </a:p>
          <a:p>
            <a:pPr algn="ctr"/>
            <a:r>
              <a:rPr lang="es-CO" sz="1200" b="1">
                <a:solidFill>
                  <a:srgbClr val="00B050"/>
                </a:solidFill>
                <a:latin typeface="Arial" panose="020B0604020202020204" pitchFamily="34" charset="0"/>
                <a:cs typeface="Arial" panose="020B0604020202020204" pitchFamily="34" charset="0"/>
              </a:rPr>
              <a:t>INDIRECTOS</a:t>
            </a:r>
            <a:endParaRPr lang="es-CO" sz="1200" b="1" baseline="0">
              <a:solidFill>
                <a:srgbClr val="00B050"/>
              </a:solidFill>
              <a:latin typeface="Arial" panose="020B0604020202020204" pitchFamily="34" charset="0"/>
              <a:cs typeface="Arial" panose="020B0604020202020204" pitchFamily="34" charset="0"/>
            </a:endParaRPr>
          </a:p>
        </xdr:txBody>
      </xdr:sp>
    </xdr:grpSp>
    <xdr:clientData/>
  </xdr:twoCellAnchor>
  <xdr:twoCellAnchor editAs="oneCell">
    <xdr:from>
      <xdr:col>0</xdr:col>
      <xdr:colOff>502442</xdr:colOff>
      <xdr:row>1</xdr:row>
      <xdr:rowOff>23813</xdr:rowOff>
    </xdr:from>
    <xdr:to>
      <xdr:col>1</xdr:col>
      <xdr:colOff>295557</xdr:colOff>
      <xdr:row>3</xdr:row>
      <xdr:rowOff>142876</xdr:rowOff>
    </xdr:to>
    <xdr:pic>
      <xdr:nvPicPr>
        <xdr:cNvPr id="27" name="1 Imagen" descr="Escudo Sin Fondo.gif">
          <a:extLst>
            <a:ext uri="{FF2B5EF4-FFF2-40B4-BE49-F238E27FC236}">
              <a16:creationId xmlns:a16="http://schemas.microsoft.com/office/drawing/2014/main" id="{00000000-0008-0000-0200-00001B000000}"/>
            </a:ext>
          </a:extLst>
        </xdr:cNvPr>
        <xdr:cNvPicPr>
          <a:picLocks noChangeAspect="1"/>
        </xdr:cNvPicPr>
      </xdr:nvPicPr>
      <xdr:blipFill>
        <a:blip xmlns:r="http://schemas.openxmlformats.org/officeDocument/2006/relationships" r:embed="rId1"/>
        <a:stretch>
          <a:fillRect/>
        </a:stretch>
      </xdr:blipFill>
      <xdr:spPr>
        <a:xfrm>
          <a:off x="502442" y="214313"/>
          <a:ext cx="640840" cy="842963"/>
        </a:xfrm>
        <a:prstGeom prst="rect">
          <a:avLst/>
        </a:prstGeom>
      </xdr:spPr>
    </xdr:pic>
    <xdr:clientData/>
  </xdr:twoCellAnchor>
  <xdr:oneCellAnchor>
    <xdr:from>
      <xdr:col>0</xdr:col>
      <xdr:colOff>83344</xdr:colOff>
      <xdr:row>3</xdr:row>
      <xdr:rowOff>95250</xdr:rowOff>
    </xdr:from>
    <xdr:ext cx="1608667" cy="254172"/>
    <xdr:sp macro="" textlink="">
      <xdr:nvSpPr>
        <xdr:cNvPr id="28" name="2 CuadroTexto">
          <a:extLst>
            <a:ext uri="{FF2B5EF4-FFF2-40B4-BE49-F238E27FC236}">
              <a16:creationId xmlns:a16="http://schemas.microsoft.com/office/drawing/2014/main" id="{00000000-0008-0000-0200-00001C000000}"/>
            </a:ext>
          </a:extLst>
        </xdr:cNvPr>
        <xdr:cNvSpPr txBox="1"/>
      </xdr:nvSpPr>
      <xdr:spPr>
        <a:xfrm>
          <a:off x="83344" y="1009650"/>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twoCellAnchor>
    <xdr:from>
      <xdr:col>12</xdr:col>
      <xdr:colOff>388143</xdr:colOff>
      <xdr:row>33</xdr:row>
      <xdr:rowOff>142875</xdr:rowOff>
    </xdr:from>
    <xdr:to>
      <xdr:col>16</xdr:col>
      <xdr:colOff>526255</xdr:colOff>
      <xdr:row>38</xdr:row>
      <xdr:rowOff>166687</xdr:rowOff>
    </xdr:to>
    <xdr:sp macro="" textlink="">
      <xdr:nvSpPr>
        <xdr:cNvPr id="29" name="Redondear rectángulo de esquina diagonal 28">
          <a:extLst>
            <a:ext uri="{FF2B5EF4-FFF2-40B4-BE49-F238E27FC236}">
              <a16:creationId xmlns:a16="http://schemas.microsoft.com/office/drawing/2014/main" id="{00000000-0008-0000-0200-00001D000000}"/>
            </a:ext>
          </a:extLst>
        </xdr:cNvPr>
        <xdr:cNvSpPr/>
      </xdr:nvSpPr>
      <xdr:spPr>
        <a:xfrm>
          <a:off x="9246393" y="7810500"/>
          <a:ext cx="3090862" cy="1095375"/>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rPr>
            <a:t>Fortalecer los</a:t>
          </a:r>
          <a:r>
            <a:rPr lang="es-CO" sz="1600" baseline="0">
              <a:solidFill>
                <a:sysClr val="windowText" lastClr="000000"/>
              </a:solidFill>
              <a:latin typeface="Century Gothic" panose="020B0502020202020204" pitchFamily="34" charset="0"/>
            </a:rPr>
            <a:t> procesos de </a:t>
          </a:r>
          <a:r>
            <a:rPr lang="es-CO" sz="1600">
              <a:solidFill>
                <a:sysClr val="windowText" lastClr="000000"/>
              </a:solidFill>
              <a:latin typeface="Century Gothic" panose="020B0502020202020204" pitchFamily="34" charset="0"/>
            </a:rPr>
            <a:t> ciberseguridad y respuesta a incidentes</a:t>
          </a:r>
        </a:p>
      </xdr:txBody>
    </xdr:sp>
    <xdr:clientData/>
  </xdr:twoCellAnchor>
  <xdr:twoCellAnchor>
    <xdr:from>
      <xdr:col>2</xdr:col>
      <xdr:colOff>621504</xdr:colOff>
      <xdr:row>34</xdr:row>
      <xdr:rowOff>30954</xdr:rowOff>
    </xdr:from>
    <xdr:to>
      <xdr:col>7</xdr:col>
      <xdr:colOff>21428</xdr:colOff>
      <xdr:row>39</xdr:row>
      <xdr:rowOff>35719</xdr:rowOff>
    </xdr:to>
    <xdr:sp macro="" textlink="">
      <xdr:nvSpPr>
        <xdr:cNvPr id="30" name="Redondear rectángulo de esquina diagonal 29">
          <a:extLst>
            <a:ext uri="{FF2B5EF4-FFF2-40B4-BE49-F238E27FC236}">
              <a16:creationId xmlns:a16="http://schemas.microsoft.com/office/drawing/2014/main" id="{00000000-0008-0000-0200-00001E000000}"/>
            </a:ext>
          </a:extLst>
        </xdr:cNvPr>
        <xdr:cNvSpPr/>
      </xdr:nvSpPr>
      <xdr:spPr>
        <a:xfrm>
          <a:off x="2097879" y="7912892"/>
          <a:ext cx="3090862" cy="1076327"/>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rPr>
            <a:t>Reducir la brecha digital entre población urbana y rural</a:t>
          </a:r>
        </a:p>
      </xdr:txBody>
    </xdr:sp>
    <xdr:clientData/>
  </xdr:twoCellAnchor>
  <xdr:twoCellAnchor>
    <xdr:from>
      <xdr:col>2</xdr:col>
      <xdr:colOff>657224</xdr:colOff>
      <xdr:row>41</xdr:row>
      <xdr:rowOff>26193</xdr:rowOff>
    </xdr:from>
    <xdr:to>
      <xdr:col>7</xdr:col>
      <xdr:colOff>57148</xdr:colOff>
      <xdr:row>46</xdr:row>
      <xdr:rowOff>83343</xdr:rowOff>
    </xdr:to>
    <xdr:sp macro="" textlink="">
      <xdr:nvSpPr>
        <xdr:cNvPr id="31" name="Redondear rectángulo de esquina diagonal 30">
          <a:extLst>
            <a:ext uri="{FF2B5EF4-FFF2-40B4-BE49-F238E27FC236}">
              <a16:creationId xmlns:a16="http://schemas.microsoft.com/office/drawing/2014/main" id="{00000000-0008-0000-0200-00001F000000}"/>
            </a:ext>
          </a:extLst>
        </xdr:cNvPr>
        <xdr:cNvSpPr/>
      </xdr:nvSpPr>
      <xdr:spPr>
        <a:xfrm>
          <a:off x="2133599" y="9408318"/>
          <a:ext cx="3090862" cy="1128713"/>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rPr>
            <a:t>Fortalecer el desarrollo socioeconómico y educativo de la población</a:t>
          </a:r>
        </a:p>
      </xdr:txBody>
    </xdr:sp>
    <xdr:clientData/>
  </xdr:twoCellAnchor>
  <xdr:twoCellAnchor>
    <xdr:from>
      <xdr:col>7</xdr:col>
      <xdr:colOff>380999</xdr:colOff>
      <xdr:row>17</xdr:row>
      <xdr:rowOff>178595</xdr:rowOff>
    </xdr:from>
    <xdr:to>
      <xdr:col>12</xdr:col>
      <xdr:colOff>202406</xdr:colOff>
      <xdr:row>23</xdr:row>
      <xdr:rowOff>59531</xdr:rowOff>
    </xdr:to>
    <xdr:sp macro="" textlink="">
      <xdr:nvSpPr>
        <xdr:cNvPr id="33" name="Redondear rectángulo de esquina diagonal 32">
          <a:extLst>
            <a:ext uri="{FF2B5EF4-FFF2-40B4-BE49-F238E27FC236}">
              <a16:creationId xmlns:a16="http://schemas.microsoft.com/office/drawing/2014/main" id="{00000000-0008-0000-0200-000021000000}"/>
            </a:ext>
          </a:extLst>
        </xdr:cNvPr>
        <xdr:cNvSpPr/>
      </xdr:nvSpPr>
      <xdr:spPr>
        <a:xfrm>
          <a:off x="5548312" y="4417220"/>
          <a:ext cx="3512344" cy="1166811"/>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600">
              <a:solidFill>
                <a:sysClr val="windowText" lastClr="000000"/>
              </a:solidFill>
              <a:latin typeface="Century Gothic" panose="020B0502020202020204" pitchFamily="34" charset="0"/>
              <a:ea typeface="+mn-ea"/>
              <a:cs typeface="+mn-cs"/>
            </a:rPr>
            <a:t>Lograr la asignación</a:t>
          </a:r>
          <a:r>
            <a:rPr lang="es-CO" sz="1600" baseline="0">
              <a:solidFill>
                <a:sysClr val="windowText" lastClr="000000"/>
              </a:solidFill>
              <a:latin typeface="Century Gothic" panose="020B0502020202020204" pitchFamily="34" charset="0"/>
              <a:ea typeface="+mn-ea"/>
              <a:cs typeface="+mn-cs"/>
            </a:rPr>
            <a:t> de</a:t>
          </a:r>
          <a:r>
            <a:rPr lang="es-CO" sz="1600">
              <a:solidFill>
                <a:sysClr val="windowText" lastClr="000000"/>
              </a:solidFill>
              <a:latin typeface="Century Gothic" panose="020B0502020202020204" pitchFamily="34" charset="0"/>
              <a:ea typeface="+mn-ea"/>
              <a:cs typeface="+mn-cs"/>
            </a:rPr>
            <a:t> recursos económicos para optimización de infraestructura TIC</a:t>
          </a:r>
        </a:p>
      </xdr:txBody>
    </xdr:sp>
    <xdr:clientData/>
  </xdr:twoCellAnchor>
  <xdr:twoCellAnchor>
    <xdr:from>
      <xdr:col>7</xdr:col>
      <xdr:colOff>250031</xdr:colOff>
      <xdr:row>9</xdr:row>
      <xdr:rowOff>130967</xdr:rowOff>
    </xdr:from>
    <xdr:to>
      <xdr:col>12</xdr:col>
      <xdr:colOff>166687</xdr:colOff>
      <xdr:row>16</xdr:row>
      <xdr:rowOff>142874</xdr:rowOff>
    </xdr:to>
    <xdr:sp macro="" textlink="">
      <xdr:nvSpPr>
        <xdr:cNvPr id="34" name="Redondear rectángulo de esquina diagonal 33">
          <a:extLst>
            <a:ext uri="{FF2B5EF4-FFF2-40B4-BE49-F238E27FC236}">
              <a16:creationId xmlns:a16="http://schemas.microsoft.com/office/drawing/2014/main" id="{00000000-0008-0000-0200-000022000000}"/>
            </a:ext>
          </a:extLst>
        </xdr:cNvPr>
        <xdr:cNvSpPr/>
      </xdr:nvSpPr>
      <xdr:spPr>
        <a:xfrm>
          <a:off x="5417344" y="2690811"/>
          <a:ext cx="3607593" cy="1476376"/>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600">
              <a:solidFill>
                <a:sysClr val="windowText" lastClr="000000"/>
              </a:solidFill>
              <a:latin typeface="Century Gothic" panose="020B0502020202020204" pitchFamily="34" charset="0"/>
              <a:ea typeface="+mn-ea"/>
              <a:cs typeface="+mn-cs"/>
            </a:rPr>
            <a:t>Implementar un sistema de redundancia geográfica del Datacenter y de respaldo eléctrico UPS</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466723</xdr:colOff>
      <xdr:row>1</xdr:row>
      <xdr:rowOff>0</xdr:rowOff>
    </xdr:from>
    <xdr:to>
      <xdr:col>1</xdr:col>
      <xdr:colOff>259838</xdr:colOff>
      <xdr:row>3</xdr:row>
      <xdr:rowOff>119063</xdr:rowOff>
    </xdr:to>
    <xdr:pic>
      <xdr:nvPicPr>
        <xdr:cNvPr id="2" name="1 Imagen" descr="Escudo Sin Fondo.gif">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466723" y="190500"/>
          <a:ext cx="638459" cy="833438"/>
        </a:xfrm>
        <a:prstGeom prst="rect">
          <a:avLst/>
        </a:prstGeom>
      </xdr:spPr>
    </xdr:pic>
    <xdr:clientData/>
  </xdr:twoCellAnchor>
  <xdr:oneCellAnchor>
    <xdr:from>
      <xdr:col>0</xdr:col>
      <xdr:colOff>47625</xdr:colOff>
      <xdr:row>3</xdr:row>
      <xdr:rowOff>71437</xdr:rowOff>
    </xdr:from>
    <xdr:ext cx="1608667" cy="254172"/>
    <xdr:sp macro="" textlink="">
      <xdr:nvSpPr>
        <xdr:cNvPr id="3" name="2 CuadroTexto">
          <a:extLst>
            <a:ext uri="{FF2B5EF4-FFF2-40B4-BE49-F238E27FC236}">
              <a16:creationId xmlns:a16="http://schemas.microsoft.com/office/drawing/2014/main" id="{00000000-0008-0000-0300-000003000000}"/>
            </a:ext>
          </a:extLst>
        </xdr:cNvPr>
        <xdr:cNvSpPr txBox="1"/>
      </xdr:nvSpPr>
      <xdr:spPr>
        <a:xfrm>
          <a:off x="47625" y="976312"/>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419098</xdr:colOff>
      <xdr:row>1</xdr:row>
      <xdr:rowOff>0</xdr:rowOff>
    </xdr:from>
    <xdr:to>
      <xdr:col>0</xdr:col>
      <xdr:colOff>1057557</xdr:colOff>
      <xdr:row>3</xdr:row>
      <xdr:rowOff>119063</xdr:rowOff>
    </xdr:to>
    <xdr:pic>
      <xdr:nvPicPr>
        <xdr:cNvPr id="4" name="1 Imagen" descr="Escudo Sin Fondo.gif">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stretch>
          <a:fillRect/>
        </a:stretch>
      </xdr:blipFill>
      <xdr:spPr>
        <a:xfrm>
          <a:off x="419098" y="166688"/>
          <a:ext cx="638459" cy="833438"/>
        </a:xfrm>
        <a:prstGeom prst="rect">
          <a:avLst/>
        </a:prstGeom>
      </xdr:spPr>
    </xdr:pic>
    <xdr:clientData/>
  </xdr:twoCellAnchor>
  <xdr:oneCellAnchor>
    <xdr:from>
      <xdr:col>0</xdr:col>
      <xdr:colOff>0</xdr:colOff>
      <xdr:row>3</xdr:row>
      <xdr:rowOff>71437</xdr:rowOff>
    </xdr:from>
    <xdr:ext cx="1608667" cy="254172"/>
    <xdr:sp macro="" textlink="">
      <xdr:nvSpPr>
        <xdr:cNvPr id="5" name="2 CuadroTexto">
          <a:extLst>
            <a:ext uri="{FF2B5EF4-FFF2-40B4-BE49-F238E27FC236}">
              <a16:creationId xmlns:a16="http://schemas.microsoft.com/office/drawing/2014/main" id="{00000000-0008-0000-0400-000005000000}"/>
            </a:ext>
          </a:extLst>
        </xdr:cNvPr>
        <xdr:cNvSpPr txBox="1"/>
      </xdr:nvSpPr>
      <xdr:spPr>
        <a:xfrm>
          <a:off x="0" y="952500"/>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twoCellAnchor editAs="oneCell">
    <xdr:from>
      <xdr:col>0</xdr:col>
      <xdr:colOff>419098</xdr:colOff>
      <xdr:row>1</xdr:row>
      <xdr:rowOff>0</xdr:rowOff>
    </xdr:from>
    <xdr:to>
      <xdr:col>0</xdr:col>
      <xdr:colOff>1057557</xdr:colOff>
      <xdr:row>3</xdr:row>
      <xdr:rowOff>119063</xdr:rowOff>
    </xdr:to>
    <xdr:pic>
      <xdr:nvPicPr>
        <xdr:cNvPr id="6" name="1 Imagen" descr="Escudo Sin Fondo.gif">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stretch>
          <a:fillRect/>
        </a:stretch>
      </xdr:blipFill>
      <xdr:spPr>
        <a:xfrm>
          <a:off x="419098" y="161925"/>
          <a:ext cx="638459" cy="823913"/>
        </a:xfrm>
        <a:prstGeom prst="rect">
          <a:avLst/>
        </a:prstGeom>
      </xdr:spPr>
    </xdr:pic>
    <xdr:clientData/>
  </xdr:twoCellAnchor>
  <xdr:oneCellAnchor>
    <xdr:from>
      <xdr:col>0</xdr:col>
      <xdr:colOff>0</xdr:colOff>
      <xdr:row>3</xdr:row>
      <xdr:rowOff>71437</xdr:rowOff>
    </xdr:from>
    <xdr:ext cx="1608667" cy="254172"/>
    <xdr:sp macro="" textlink="">
      <xdr:nvSpPr>
        <xdr:cNvPr id="7" name="2 CuadroTexto">
          <a:extLst>
            <a:ext uri="{FF2B5EF4-FFF2-40B4-BE49-F238E27FC236}">
              <a16:creationId xmlns:a16="http://schemas.microsoft.com/office/drawing/2014/main" id="{00000000-0008-0000-0400-000005000000}"/>
            </a:ext>
          </a:extLst>
        </xdr:cNvPr>
        <xdr:cNvSpPr txBox="1"/>
      </xdr:nvSpPr>
      <xdr:spPr>
        <a:xfrm>
          <a:off x="0" y="938212"/>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681036</xdr:colOff>
      <xdr:row>1</xdr:row>
      <xdr:rowOff>0</xdr:rowOff>
    </xdr:from>
    <xdr:to>
      <xdr:col>1</xdr:col>
      <xdr:colOff>355089</xdr:colOff>
      <xdr:row>3</xdr:row>
      <xdr:rowOff>119063</xdr:rowOff>
    </xdr:to>
    <xdr:pic>
      <xdr:nvPicPr>
        <xdr:cNvPr id="4" name="1 Imagen" descr="Escudo Sin Fondo.gif">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a:stretch>
          <a:fillRect/>
        </a:stretch>
      </xdr:blipFill>
      <xdr:spPr>
        <a:xfrm>
          <a:off x="681036" y="190500"/>
          <a:ext cx="638459" cy="833438"/>
        </a:xfrm>
        <a:prstGeom prst="rect">
          <a:avLst/>
        </a:prstGeom>
      </xdr:spPr>
    </xdr:pic>
    <xdr:clientData/>
  </xdr:twoCellAnchor>
  <xdr:oneCellAnchor>
    <xdr:from>
      <xdr:col>0</xdr:col>
      <xdr:colOff>154782</xdr:colOff>
      <xdr:row>3</xdr:row>
      <xdr:rowOff>83343</xdr:rowOff>
    </xdr:from>
    <xdr:ext cx="1608667" cy="254172"/>
    <xdr:sp macro="" textlink="">
      <xdr:nvSpPr>
        <xdr:cNvPr id="5" name="2 CuadroTexto">
          <a:extLst>
            <a:ext uri="{FF2B5EF4-FFF2-40B4-BE49-F238E27FC236}">
              <a16:creationId xmlns:a16="http://schemas.microsoft.com/office/drawing/2014/main" id="{00000000-0008-0000-0500-000005000000}"/>
            </a:ext>
          </a:extLst>
        </xdr:cNvPr>
        <xdr:cNvSpPr txBox="1"/>
      </xdr:nvSpPr>
      <xdr:spPr>
        <a:xfrm>
          <a:off x="154782" y="988218"/>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833165</xdr:colOff>
      <xdr:row>1</xdr:row>
      <xdr:rowOff>10583</xdr:rowOff>
    </xdr:from>
    <xdr:to>
      <xdr:col>1</xdr:col>
      <xdr:colOff>355082</xdr:colOff>
      <xdr:row>3</xdr:row>
      <xdr:rowOff>124354</xdr:rowOff>
    </xdr:to>
    <xdr:pic>
      <xdr:nvPicPr>
        <xdr:cNvPr id="4" name="1 Imagen" descr="Escudo Sin Fondo.gif">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stretch>
          <a:fillRect/>
        </a:stretch>
      </xdr:blipFill>
      <xdr:spPr>
        <a:xfrm>
          <a:off x="833165" y="177271"/>
          <a:ext cx="641105" cy="828146"/>
        </a:xfrm>
        <a:prstGeom prst="rect">
          <a:avLst/>
        </a:prstGeom>
      </xdr:spPr>
    </xdr:pic>
    <xdr:clientData/>
  </xdr:twoCellAnchor>
  <xdr:oneCellAnchor>
    <xdr:from>
      <xdr:col>0</xdr:col>
      <xdr:colOff>306911</xdr:colOff>
      <xdr:row>3</xdr:row>
      <xdr:rowOff>88634</xdr:rowOff>
    </xdr:from>
    <xdr:ext cx="1608667" cy="254172"/>
    <xdr:sp macro="" textlink="">
      <xdr:nvSpPr>
        <xdr:cNvPr id="5" name="2 CuadroTexto">
          <a:extLst>
            <a:ext uri="{FF2B5EF4-FFF2-40B4-BE49-F238E27FC236}">
              <a16:creationId xmlns:a16="http://schemas.microsoft.com/office/drawing/2014/main" id="{00000000-0008-0000-0600-000005000000}"/>
            </a:ext>
          </a:extLst>
        </xdr:cNvPr>
        <xdr:cNvSpPr txBox="1"/>
      </xdr:nvSpPr>
      <xdr:spPr>
        <a:xfrm>
          <a:off x="306911" y="969697"/>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726005</xdr:colOff>
      <xdr:row>1</xdr:row>
      <xdr:rowOff>10582</xdr:rowOff>
    </xdr:from>
    <xdr:to>
      <xdr:col>1</xdr:col>
      <xdr:colOff>288403</xdr:colOff>
      <xdr:row>3</xdr:row>
      <xdr:rowOff>124353</xdr:rowOff>
    </xdr:to>
    <xdr:pic>
      <xdr:nvPicPr>
        <xdr:cNvPr id="8" name="1 Imagen" descr="Escudo Sin Fondo.gif">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1"/>
        <a:stretch>
          <a:fillRect/>
        </a:stretch>
      </xdr:blipFill>
      <xdr:spPr>
        <a:xfrm>
          <a:off x="726005" y="201082"/>
          <a:ext cx="633961" cy="828146"/>
        </a:xfrm>
        <a:prstGeom prst="rect">
          <a:avLst/>
        </a:prstGeom>
      </xdr:spPr>
    </xdr:pic>
    <xdr:clientData/>
  </xdr:twoCellAnchor>
  <xdr:oneCellAnchor>
    <xdr:from>
      <xdr:col>0</xdr:col>
      <xdr:colOff>152126</xdr:colOff>
      <xdr:row>3</xdr:row>
      <xdr:rowOff>88634</xdr:rowOff>
    </xdr:from>
    <xdr:ext cx="1608667" cy="254172"/>
    <xdr:sp macro="" textlink="">
      <xdr:nvSpPr>
        <xdr:cNvPr id="9" name="2 CuadroTexto">
          <a:extLst>
            <a:ext uri="{FF2B5EF4-FFF2-40B4-BE49-F238E27FC236}">
              <a16:creationId xmlns:a16="http://schemas.microsoft.com/office/drawing/2014/main" id="{00000000-0008-0000-0700-000009000000}"/>
            </a:ext>
          </a:extLst>
        </xdr:cNvPr>
        <xdr:cNvSpPr txBox="1"/>
      </xdr:nvSpPr>
      <xdr:spPr>
        <a:xfrm>
          <a:off x="152126" y="993509"/>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wsDr>
</file>

<file path=xl/drawings/drawing9.xml><?xml version="1.0" encoding="utf-8"?>
<xdr:wsDr xmlns:xdr="http://schemas.openxmlformats.org/drawingml/2006/spreadsheetDrawing" xmlns:a="http://schemas.openxmlformats.org/drawingml/2006/main">
  <xdr:twoCellAnchor editAs="oneCell">
    <xdr:from>
      <xdr:col>2</xdr:col>
      <xdr:colOff>337458</xdr:colOff>
      <xdr:row>1</xdr:row>
      <xdr:rowOff>54429</xdr:rowOff>
    </xdr:from>
    <xdr:to>
      <xdr:col>2</xdr:col>
      <xdr:colOff>975917</xdr:colOff>
      <xdr:row>3</xdr:row>
      <xdr:rowOff>153081</xdr:rowOff>
    </xdr:to>
    <xdr:pic>
      <xdr:nvPicPr>
        <xdr:cNvPr id="4" name="1 Imagen" descr="Escudo Sin Fondo.gif">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2024744" y="244929"/>
          <a:ext cx="638459" cy="833438"/>
        </a:xfrm>
        <a:prstGeom prst="rect">
          <a:avLst/>
        </a:prstGeom>
      </xdr:spPr>
    </xdr:pic>
    <xdr:clientData/>
  </xdr:twoCellAnchor>
  <xdr:oneCellAnchor>
    <xdr:from>
      <xdr:col>1</xdr:col>
      <xdr:colOff>762003</xdr:colOff>
      <xdr:row>3</xdr:row>
      <xdr:rowOff>105455</xdr:rowOff>
    </xdr:from>
    <xdr:ext cx="1608667" cy="254172"/>
    <xdr:sp macro="" textlink="">
      <xdr:nvSpPr>
        <xdr:cNvPr id="5" name="2 CuadroTexto">
          <a:extLst>
            <a:ext uri="{FF2B5EF4-FFF2-40B4-BE49-F238E27FC236}">
              <a16:creationId xmlns:a16="http://schemas.microsoft.com/office/drawing/2014/main" id="{00000000-0008-0000-0800-000005000000}"/>
            </a:ext>
          </a:extLst>
        </xdr:cNvPr>
        <xdr:cNvSpPr txBox="1"/>
      </xdr:nvSpPr>
      <xdr:spPr>
        <a:xfrm>
          <a:off x="1605646" y="1030741"/>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1"/>
  <sheetViews>
    <sheetView view="pageBreakPreview" zoomScaleSheetLayoutView="100" workbookViewId="0">
      <selection activeCell="D13" sqref="D13:K13"/>
    </sheetView>
  </sheetViews>
  <sheetFormatPr baseColWidth="10" defaultColWidth="11.42578125" defaultRowHeight="15"/>
  <cols>
    <col min="1" max="1" width="2.85546875" customWidth="1"/>
    <col min="2" max="2" width="22.140625" customWidth="1"/>
    <col min="4" max="4" width="13.7109375" customWidth="1"/>
    <col min="7" max="7" width="10.5703125" customWidth="1"/>
    <col min="9" max="9" width="14.5703125" customWidth="1"/>
    <col min="10" max="10" width="11.42578125" customWidth="1"/>
  </cols>
  <sheetData>
    <row r="1" spans="1:17">
      <c r="A1" s="9"/>
      <c r="B1" s="9"/>
      <c r="C1" s="9"/>
      <c r="D1" s="9"/>
      <c r="E1" s="9"/>
      <c r="F1" s="9"/>
      <c r="G1" s="9"/>
      <c r="H1" s="9"/>
      <c r="I1" s="9"/>
      <c r="J1" s="9"/>
      <c r="K1" s="9"/>
    </row>
    <row r="2" spans="1:17" ht="28.5" customHeight="1">
      <c r="A2" s="9"/>
      <c r="B2" s="248"/>
      <c r="C2" s="255" t="s">
        <v>0</v>
      </c>
      <c r="D2" s="255"/>
      <c r="E2" s="255"/>
      <c r="F2" s="255"/>
      <c r="G2" s="255"/>
      <c r="H2" s="255"/>
      <c r="I2" s="255"/>
      <c r="J2" s="255"/>
      <c r="K2" s="255"/>
    </row>
    <row r="3" spans="1:17" ht="28.5" customHeight="1">
      <c r="A3" s="9"/>
      <c r="B3" s="248"/>
      <c r="C3" s="249" t="s">
        <v>1</v>
      </c>
      <c r="D3" s="250"/>
      <c r="E3" s="250"/>
      <c r="F3" s="250"/>
      <c r="G3" s="250"/>
      <c r="H3" s="250"/>
      <c r="I3" s="251"/>
      <c r="J3" s="7" t="s">
        <v>2</v>
      </c>
      <c r="K3" s="7" t="s">
        <v>3</v>
      </c>
    </row>
    <row r="4" spans="1:17" ht="28.5" customHeight="1">
      <c r="A4" s="9"/>
      <c r="B4" s="248"/>
      <c r="C4" s="252"/>
      <c r="D4" s="253"/>
      <c r="E4" s="253"/>
      <c r="F4" s="253"/>
      <c r="G4" s="253"/>
      <c r="H4" s="253"/>
      <c r="I4" s="254"/>
      <c r="J4" s="7" t="s">
        <v>4</v>
      </c>
      <c r="K4" s="7">
        <v>1</v>
      </c>
    </row>
    <row r="5" spans="1:17" ht="15.75" thickBot="1">
      <c r="A5" s="9"/>
      <c r="B5" s="9"/>
      <c r="C5" s="9"/>
      <c r="D5" s="9"/>
      <c r="E5" s="9"/>
      <c r="F5" s="9"/>
      <c r="G5" s="9"/>
      <c r="H5" s="9"/>
      <c r="I5" s="9"/>
      <c r="J5" s="9"/>
      <c r="K5" s="9"/>
    </row>
    <row r="6" spans="1:17" ht="15.75" customHeight="1">
      <c r="B6" s="262" t="s">
        <v>5</v>
      </c>
      <c r="C6" s="263"/>
      <c r="D6" s="263"/>
      <c r="E6" s="263"/>
      <c r="F6" s="263"/>
      <c r="G6" s="263"/>
      <c r="H6" s="263"/>
      <c r="I6" s="263"/>
      <c r="J6" s="263"/>
      <c r="K6" s="264"/>
    </row>
    <row r="7" spans="1:17" ht="15" customHeight="1" thickBot="1">
      <c r="A7" s="142"/>
      <c r="B7" s="265"/>
      <c r="C7" s="266"/>
      <c r="D7" s="266"/>
      <c r="E7" s="266"/>
      <c r="F7" s="266"/>
      <c r="G7" s="266"/>
      <c r="H7" s="266"/>
      <c r="I7" s="266"/>
      <c r="J7" s="266"/>
      <c r="K7" s="267"/>
      <c r="L7" s="143"/>
      <c r="M7" s="143"/>
      <c r="N7" s="143"/>
      <c r="O7" s="143"/>
      <c r="P7" s="143"/>
      <c r="Q7" s="143"/>
    </row>
    <row r="8" spans="1:17" ht="18.75" thickBot="1">
      <c r="A8" s="9"/>
      <c r="B8" s="256" t="s">
        <v>6</v>
      </c>
      <c r="C8" s="257"/>
      <c r="D8" s="257"/>
      <c r="E8" s="257"/>
      <c r="F8" s="257"/>
      <c r="G8" s="257"/>
      <c r="H8" s="257"/>
      <c r="I8" s="257"/>
      <c r="J8" s="257"/>
      <c r="K8" s="258"/>
    </row>
    <row r="9" spans="1:17" ht="33" customHeight="1">
      <c r="A9" s="9"/>
      <c r="B9" s="259" t="s">
        <v>7</v>
      </c>
      <c r="C9" s="260"/>
      <c r="D9" s="261"/>
      <c r="E9" s="268" t="s">
        <v>364</v>
      </c>
      <c r="F9" s="268"/>
      <c r="G9" s="268"/>
      <c r="H9" s="268"/>
      <c r="I9" s="268"/>
      <c r="J9" s="268"/>
      <c r="K9" s="269"/>
    </row>
    <row r="10" spans="1:17" ht="25.5" customHeight="1">
      <c r="A10" s="9"/>
      <c r="B10" s="296" t="s">
        <v>8</v>
      </c>
      <c r="C10" s="297"/>
      <c r="D10" s="217" t="s">
        <v>250</v>
      </c>
      <c r="E10" s="218"/>
      <c r="F10" s="302"/>
      <c r="G10" s="300" t="s">
        <v>9</v>
      </c>
      <c r="H10" s="301"/>
      <c r="I10" s="298" t="s">
        <v>251</v>
      </c>
      <c r="J10" s="298"/>
      <c r="K10" s="299"/>
    </row>
    <row r="11" spans="1:17" ht="25.5" customHeight="1" thickBot="1">
      <c r="A11" s="9"/>
      <c r="B11" s="283" t="s">
        <v>10</v>
      </c>
      <c r="C11" s="303"/>
      <c r="D11" s="304" t="s">
        <v>252</v>
      </c>
      <c r="E11" s="303"/>
      <c r="F11" s="303"/>
      <c r="G11" s="284"/>
      <c r="H11" s="28" t="s">
        <v>11</v>
      </c>
      <c r="I11" s="321">
        <v>45427</v>
      </c>
      <c r="J11" s="322"/>
      <c r="K11" s="323"/>
    </row>
    <row r="12" spans="1:17" ht="15.75" thickBot="1">
      <c r="A12" s="9"/>
      <c r="B12" s="324" t="s">
        <v>12</v>
      </c>
      <c r="C12" s="325"/>
      <c r="D12" s="325"/>
      <c r="E12" s="325"/>
      <c r="F12" s="325"/>
      <c r="G12" s="325"/>
      <c r="H12" s="325"/>
      <c r="I12" s="325"/>
      <c r="J12" s="325"/>
      <c r="K12" s="326"/>
    </row>
    <row r="13" spans="1:17" ht="21" customHeight="1">
      <c r="A13" s="9"/>
      <c r="B13" s="276" t="s">
        <v>13</v>
      </c>
      <c r="C13" s="277"/>
      <c r="D13" s="328" t="s">
        <v>365</v>
      </c>
      <c r="E13" s="329"/>
      <c r="F13" s="329"/>
      <c r="G13" s="329"/>
      <c r="H13" s="329"/>
      <c r="I13" s="329"/>
      <c r="J13" s="329"/>
      <c r="K13" s="330"/>
    </row>
    <row r="14" spans="1:17" ht="21" customHeight="1">
      <c r="A14" s="9"/>
      <c r="B14" s="215" t="s">
        <v>14</v>
      </c>
      <c r="C14" s="216"/>
      <c r="D14" s="217" t="s">
        <v>253</v>
      </c>
      <c r="E14" s="218"/>
      <c r="F14" s="218"/>
      <c r="G14" s="218"/>
      <c r="H14" s="218"/>
      <c r="I14" s="218"/>
      <c r="J14" s="218"/>
      <c r="K14" s="219"/>
    </row>
    <row r="15" spans="1:17" ht="21" customHeight="1">
      <c r="A15" s="9"/>
      <c r="B15" s="215" t="s">
        <v>15</v>
      </c>
      <c r="C15" s="216"/>
      <c r="D15" s="217" t="s">
        <v>254</v>
      </c>
      <c r="E15" s="218"/>
      <c r="F15" s="218"/>
      <c r="G15" s="218"/>
      <c r="H15" s="218"/>
      <c r="I15" s="218"/>
      <c r="J15" s="218"/>
      <c r="K15" s="219"/>
    </row>
    <row r="16" spans="1:17" ht="33.75" customHeight="1">
      <c r="A16" s="9"/>
      <c r="B16" s="215" t="s">
        <v>16</v>
      </c>
      <c r="C16" s="216"/>
      <c r="D16" s="217" t="s">
        <v>249</v>
      </c>
      <c r="E16" s="218"/>
      <c r="F16" s="218"/>
      <c r="G16" s="218"/>
      <c r="H16" s="218"/>
      <c r="I16" s="218"/>
      <c r="J16" s="218"/>
      <c r="K16" s="219"/>
    </row>
    <row r="17" spans="1:11" ht="36" customHeight="1">
      <c r="A17" s="9"/>
      <c r="B17" s="215" t="s">
        <v>17</v>
      </c>
      <c r="C17" s="216"/>
      <c r="D17" s="217" t="s">
        <v>255</v>
      </c>
      <c r="E17" s="218"/>
      <c r="F17" s="218"/>
      <c r="G17" s="218"/>
      <c r="H17" s="218"/>
      <c r="I17" s="218"/>
      <c r="J17" s="218"/>
      <c r="K17" s="219"/>
    </row>
    <row r="18" spans="1:11" ht="39.75" customHeight="1">
      <c r="A18" s="9"/>
      <c r="B18" s="215" t="s">
        <v>367</v>
      </c>
      <c r="C18" s="216"/>
      <c r="D18" s="217" t="s">
        <v>366</v>
      </c>
      <c r="E18" s="218"/>
      <c r="F18" s="218"/>
      <c r="G18" s="218"/>
      <c r="H18" s="218"/>
      <c r="I18" s="218"/>
      <c r="J18" s="218"/>
      <c r="K18" s="219"/>
    </row>
    <row r="19" spans="1:11" ht="36.75" customHeight="1">
      <c r="A19" s="9"/>
      <c r="B19" s="215" t="s">
        <v>368</v>
      </c>
      <c r="C19" s="216"/>
      <c r="D19" s="217" t="s">
        <v>256</v>
      </c>
      <c r="E19" s="218"/>
      <c r="F19" s="218"/>
      <c r="G19" s="218"/>
      <c r="H19" s="218"/>
      <c r="I19" s="218"/>
      <c r="J19" s="218"/>
      <c r="K19" s="219"/>
    </row>
    <row r="20" spans="1:11" ht="46.5" customHeight="1">
      <c r="A20" s="9"/>
      <c r="B20" s="278" t="s">
        <v>17</v>
      </c>
      <c r="C20" s="279"/>
      <c r="D20" s="280" t="s">
        <v>306</v>
      </c>
      <c r="E20" s="281"/>
      <c r="F20" s="281"/>
      <c r="G20" s="281"/>
      <c r="H20" s="281"/>
      <c r="I20" s="281"/>
      <c r="J20" s="281"/>
      <c r="K20" s="282"/>
    </row>
    <row r="21" spans="1:11" ht="21" customHeight="1">
      <c r="A21" s="9"/>
      <c r="B21" s="215" t="s">
        <v>18</v>
      </c>
      <c r="C21" s="216"/>
      <c r="D21" s="217" t="s">
        <v>257</v>
      </c>
      <c r="E21" s="218"/>
      <c r="F21" s="218"/>
      <c r="G21" s="218"/>
      <c r="H21" s="218"/>
      <c r="I21" s="218"/>
      <c r="J21" s="218"/>
      <c r="K21" s="219"/>
    </row>
    <row r="22" spans="1:11" ht="36" customHeight="1">
      <c r="A22" s="9"/>
      <c r="B22" s="278" t="s">
        <v>17</v>
      </c>
      <c r="C22" s="279"/>
      <c r="D22" s="280" t="s">
        <v>259</v>
      </c>
      <c r="E22" s="281"/>
      <c r="F22" s="281"/>
      <c r="G22" s="281"/>
      <c r="H22" s="281"/>
      <c r="I22" s="281"/>
      <c r="J22" s="281"/>
      <c r="K22" s="282"/>
    </row>
    <row r="23" spans="1:11" ht="21" customHeight="1" thickBot="1">
      <c r="A23" s="9"/>
      <c r="B23" s="283" t="s">
        <v>18</v>
      </c>
      <c r="C23" s="284"/>
      <c r="D23" s="285" t="s">
        <v>258</v>
      </c>
      <c r="E23" s="286"/>
      <c r="F23" s="286"/>
      <c r="G23" s="286"/>
      <c r="H23" s="286"/>
      <c r="I23" s="286"/>
      <c r="J23" s="286"/>
      <c r="K23" s="287"/>
    </row>
    <row r="24" spans="1:11" ht="15.75" thickBot="1">
      <c r="A24" s="9"/>
      <c r="B24" s="290" t="s">
        <v>19</v>
      </c>
      <c r="C24" s="291"/>
      <c r="D24" s="291"/>
      <c r="E24" s="291"/>
      <c r="F24" s="291"/>
      <c r="G24" s="291"/>
      <c r="H24" s="291"/>
      <c r="I24" s="291"/>
      <c r="J24" s="291"/>
      <c r="K24" s="292"/>
    </row>
    <row r="25" spans="1:11" ht="27">
      <c r="A25" s="9"/>
      <c r="B25" s="293"/>
      <c r="C25" s="294"/>
      <c r="D25" s="29" t="s">
        <v>20</v>
      </c>
      <c r="E25" s="29" t="s">
        <v>21</v>
      </c>
      <c r="F25" s="29" t="s">
        <v>22</v>
      </c>
      <c r="G25" s="29" t="s">
        <v>23</v>
      </c>
      <c r="H25" s="29" t="s">
        <v>24</v>
      </c>
      <c r="I25" s="29" t="s">
        <v>25</v>
      </c>
      <c r="J25" s="29" t="s">
        <v>26</v>
      </c>
      <c r="K25" s="30" t="s">
        <v>27</v>
      </c>
    </row>
    <row r="26" spans="1:11" ht="20.25" customHeight="1">
      <c r="A26" s="9"/>
      <c r="B26" s="288" t="s">
        <v>28</v>
      </c>
      <c r="C26" s="289"/>
      <c r="D26" s="6">
        <v>79147</v>
      </c>
      <c r="E26" s="4">
        <v>84159</v>
      </c>
      <c r="F26" s="4">
        <v>10599</v>
      </c>
      <c r="G26" s="4">
        <v>12327</v>
      </c>
      <c r="H26" s="4">
        <v>13726</v>
      </c>
      <c r="I26" s="4">
        <v>29169</v>
      </c>
      <c r="J26" s="4">
        <v>73086</v>
      </c>
      <c r="K26" s="5">
        <v>24399</v>
      </c>
    </row>
    <row r="27" spans="1:11" ht="15.75" thickBot="1">
      <c r="A27" s="9"/>
      <c r="B27" s="223"/>
      <c r="C27" s="224"/>
      <c r="D27" s="224"/>
      <c r="E27" s="224"/>
      <c r="F27" s="224"/>
      <c r="G27" s="224"/>
      <c r="H27" s="224"/>
      <c r="I27" s="224"/>
      <c r="J27" s="224"/>
      <c r="K27" s="225"/>
    </row>
    <row r="28" spans="1:11" ht="18.75" customHeight="1" thickBot="1">
      <c r="A28" s="9"/>
      <c r="B28" s="256" t="s">
        <v>29</v>
      </c>
      <c r="C28" s="257"/>
      <c r="D28" s="257"/>
      <c r="E28" s="257"/>
      <c r="F28" s="257"/>
      <c r="G28" s="257"/>
      <c r="H28" s="257"/>
      <c r="I28" s="257"/>
      <c r="J28" s="257"/>
      <c r="K28" s="258"/>
    </row>
    <row r="29" spans="1:11" ht="15.75" customHeight="1" thickBot="1">
      <c r="A29" s="9"/>
      <c r="B29" s="245" t="s">
        <v>30</v>
      </c>
      <c r="C29" s="246"/>
      <c r="D29" s="246"/>
      <c r="E29" s="246"/>
      <c r="F29" s="246"/>
      <c r="G29" s="246"/>
      <c r="H29" s="246"/>
      <c r="I29" s="246"/>
      <c r="J29" s="246"/>
      <c r="K29" s="247"/>
    </row>
    <row r="30" spans="1:11" ht="16.5" customHeight="1">
      <c r="A30" s="9"/>
      <c r="B30" s="229" t="s">
        <v>260</v>
      </c>
      <c r="C30" s="230"/>
      <c r="D30" s="230"/>
      <c r="E30" s="230"/>
      <c r="F30" s="230"/>
      <c r="G30" s="230"/>
      <c r="H30" s="230"/>
      <c r="I30" s="230"/>
      <c r="J30" s="230"/>
      <c r="K30" s="231"/>
    </row>
    <row r="31" spans="1:11" ht="16.5" customHeight="1">
      <c r="A31" s="9"/>
      <c r="B31" s="232"/>
      <c r="C31" s="233"/>
      <c r="D31" s="233"/>
      <c r="E31" s="233"/>
      <c r="F31" s="233"/>
      <c r="G31" s="233"/>
      <c r="H31" s="233"/>
      <c r="I31" s="233"/>
      <c r="J31" s="233"/>
      <c r="K31" s="234"/>
    </row>
    <row r="32" spans="1:11" ht="16.5" customHeight="1">
      <c r="A32" s="9"/>
      <c r="B32" s="232"/>
      <c r="C32" s="233"/>
      <c r="D32" s="233"/>
      <c r="E32" s="233"/>
      <c r="F32" s="233"/>
      <c r="G32" s="233"/>
      <c r="H32" s="233"/>
      <c r="I32" s="233"/>
      <c r="J32" s="233"/>
      <c r="K32" s="234"/>
    </row>
    <row r="33" spans="1:11" ht="16.5" customHeight="1">
      <c r="A33" s="9"/>
      <c r="B33" s="232"/>
      <c r="C33" s="233"/>
      <c r="D33" s="233"/>
      <c r="E33" s="233"/>
      <c r="F33" s="233"/>
      <c r="G33" s="233"/>
      <c r="H33" s="233"/>
      <c r="I33" s="233"/>
      <c r="J33" s="233"/>
      <c r="K33" s="234"/>
    </row>
    <row r="34" spans="1:11" ht="382.5" customHeight="1" thickBot="1">
      <c r="A34" s="9"/>
      <c r="B34" s="235"/>
      <c r="C34" s="236"/>
      <c r="D34" s="236"/>
      <c r="E34" s="236"/>
      <c r="F34" s="236"/>
      <c r="G34" s="236"/>
      <c r="H34" s="236"/>
      <c r="I34" s="236"/>
      <c r="J34" s="236"/>
      <c r="K34" s="237"/>
    </row>
    <row r="35" spans="1:11" ht="30" customHeight="1" thickBot="1">
      <c r="A35" s="9"/>
      <c r="B35" s="226" t="s">
        <v>31</v>
      </c>
      <c r="C35" s="227"/>
      <c r="D35" s="227"/>
      <c r="E35" s="227"/>
      <c r="F35" s="227"/>
      <c r="G35" s="227"/>
      <c r="H35" s="227"/>
      <c r="I35" s="227"/>
      <c r="J35" s="227"/>
      <c r="K35" s="228"/>
    </row>
    <row r="36" spans="1:11" ht="16.5" customHeight="1">
      <c r="A36" s="9"/>
      <c r="B36" s="229" t="s">
        <v>261</v>
      </c>
      <c r="C36" s="230"/>
      <c r="D36" s="230"/>
      <c r="E36" s="230"/>
      <c r="F36" s="230"/>
      <c r="G36" s="230"/>
      <c r="H36" s="230"/>
      <c r="I36" s="230"/>
      <c r="J36" s="230"/>
      <c r="K36" s="231"/>
    </row>
    <row r="37" spans="1:11" ht="16.5" customHeight="1">
      <c r="A37" s="9"/>
      <c r="B37" s="232"/>
      <c r="C37" s="233"/>
      <c r="D37" s="233"/>
      <c r="E37" s="233"/>
      <c r="F37" s="233"/>
      <c r="G37" s="233"/>
      <c r="H37" s="233"/>
      <c r="I37" s="233"/>
      <c r="J37" s="233"/>
      <c r="K37" s="234"/>
    </row>
    <row r="38" spans="1:11" ht="16.5" customHeight="1">
      <c r="A38" s="9"/>
      <c r="B38" s="232"/>
      <c r="C38" s="233"/>
      <c r="D38" s="233"/>
      <c r="E38" s="233"/>
      <c r="F38" s="233"/>
      <c r="G38" s="233"/>
      <c r="H38" s="233"/>
      <c r="I38" s="233"/>
      <c r="J38" s="233"/>
      <c r="K38" s="234"/>
    </row>
    <row r="39" spans="1:11" ht="16.5" customHeight="1">
      <c r="A39" s="9"/>
      <c r="B39" s="232"/>
      <c r="C39" s="233"/>
      <c r="D39" s="233"/>
      <c r="E39" s="233"/>
      <c r="F39" s="233"/>
      <c r="G39" s="233"/>
      <c r="H39" s="233"/>
      <c r="I39" s="233"/>
      <c r="J39" s="233"/>
      <c r="K39" s="234"/>
    </row>
    <row r="40" spans="1:11" ht="147" customHeight="1" thickBot="1">
      <c r="A40" s="9"/>
      <c r="B40" s="232"/>
      <c r="C40" s="233"/>
      <c r="D40" s="233"/>
      <c r="E40" s="233"/>
      <c r="F40" s="233"/>
      <c r="G40" s="233"/>
      <c r="H40" s="233"/>
      <c r="I40" s="233"/>
      <c r="J40" s="233"/>
      <c r="K40" s="234"/>
    </row>
    <row r="41" spans="1:11" ht="30.75" customHeight="1" thickBot="1">
      <c r="A41" s="9"/>
      <c r="B41" s="226" t="s">
        <v>32</v>
      </c>
      <c r="C41" s="227"/>
      <c r="D41" s="227"/>
      <c r="E41" s="227"/>
      <c r="F41" s="227"/>
      <c r="G41" s="227"/>
      <c r="H41" s="227"/>
      <c r="I41" s="227"/>
      <c r="J41" s="227"/>
      <c r="K41" s="228"/>
    </row>
    <row r="42" spans="1:11" ht="17.25" customHeight="1">
      <c r="A42" s="9"/>
      <c r="B42" s="238" t="s">
        <v>265</v>
      </c>
      <c r="C42" s="230"/>
      <c r="D42" s="230"/>
      <c r="E42" s="230"/>
      <c r="F42" s="230"/>
      <c r="G42" s="230"/>
      <c r="H42" s="230"/>
      <c r="I42" s="230"/>
      <c r="J42" s="230"/>
      <c r="K42" s="231"/>
    </row>
    <row r="43" spans="1:11" ht="17.25" customHeight="1">
      <c r="A43" s="9"/>
      <c r="B43" s="232"/>
      <c r="C43" s="233"/>
      <c r="D43" s="233"/>
      <c r="E43" s="233"/>
      <c r="F43" s="233"/>
      <c r="G43" s="233"/>
      <c r="H43" s="233"/>
      <c r="I43" s="233"/>
      <c r="J43" s="233"/>
      <c r="K43" s="234"/>
    </row>
    <row r="44" spans="1:11" ht="17.25" customHeight="1">
      <c r="A44" s="9"/>
      <c r="B44" s="232"/>
      <c r="C44" s="233"/>
      <c r="D44" s="233"/>
      <c r="E44" s="233"/>
      <c r="F44" s="233"/>
      <c r="G44" s="233"/>
      <c r="H44" s="233"/>
      <c r="I44" s="233"/>
      <c r="J44" s="233"/>
      <c r="K44" s="234"/>
    </row>
    <row r="45" spans="1:11" ht="246.75" customHeight="1" thickBot="1">
      <c r="A45" s="9"/>
      <c r="B45" s="232"/>
      <c r="C45" s="233"/>
      <c r="D45" s="233"/>
      <c r="E45" s="233"/>
      <c r="F45" s="233"/>
      <c r="G45" s="233"/>
      <c r="H45" s="233"/>
      <c r="I45" s="233"/>
      <c r="J45" s="233"/>
      <c r="K45" s="234"/>
    </row>
    <row r="46" spans="1:11" ht="15.75" customHeight="1" thickBot="1">
      <c r="A46" s="9"/>
      <c r="B46" s="245" t="s">
        <v>33</v>
      </c>
      <c r="C46" s="246"/>
      <c r="D46" s="246"/>
      <c r="E46" s="246"/>
      <c r="F46" s="246"/>
      <c r="G46" s="246"/>
      <c r="H46" s="246"/>
      <c r="I46" s="246"/>
      <c r="J46" s="246"/>
      <c r="K46" s="247"/>
    </row>
    <row r="47" spans="1:11" ht="20.25" customHeight="1">
      <c r="A47" s="9"/>
      <c r="B47" s="229" t="s">
        <v>308</v>
      </c>
      <c r="C47" s="230"/>
      <c r="D47" s="230"/>
      <c r="E47" s="230"/>
      <c r="F47" s="230"/>
      <c r="G47" s="230"/>
      <c r="H47" s="230"/>
      <c r="I47" s="230"/>
      <c r="J47" s="230"/>
      <c r="K47" s="231"/>
    </row>
    <row r="48" spans="1:11" ht="10.5" customHeight="1" thickBot="1">
      <c r="A48" s="9"/>
      <c r="B48" s="239"/>
      <c r="C48" s="233"/>
      <c r="D48" s="233"/>
      <c r="E48" s="233"/>
      <c r="F48" s="233"/>
      <c r="G48" s="233"/>
      <c r="H48" s="233"/>
      <c r="I48" s="233"/>
      <c r="J48" s="233"/>
      <c r="K48" s="234"/>
    </row>
    <row r="49" spans="1:11" ht="16.5" customHeight="1" thickBot="1">
      <c r="A49" s="9"/>
      <c r="B49" s="245" t="s">
        <v>34</v>
      </c>
      <c r="C49" s="241"/>
      <c r="D49" s="241"/>
      <c r="E49" s="241"/>
      <c r="F49" s="241"/>
      <c r="G49" s="241"/>
      <c r="H49" s="241"/>
      <c r="I49" s="241"/>
      <c r="J49" s="241"/>
      <c r="K49" s="242"/>
    </row>
    <row r="50" spans="1:11" ht="17.25" customHeight="1">
      <c r="A50" s="9"/>
      <c r="B50" s="229" t="s">
        <v>262</v>
      </c>
      <c r="C50" s="230"/>
      <c r="D50" s="230"/>
      <c r="E50" s="230"/>
      <c r="F50" s="230"/>
      <c r="G50" s="230"/>
      <c r="H50" s="230"/>
      <c r="I50" s="230"/>
      <c r="J50" s="230"/>
      <c r="K50" s="231"/>
    </row>
    <row r="51" spans="1:11" ht="17.25" customHeight="1">
      <c r="A51" s="9"/>
      <c r="B51" s="239"/>
      <c r="C51" s="233"/>
      <c r="D51" s="233"/>
      <c r="E51" s="233"/>
      <c r="F51" s="233"/>
      <c r="G51" s="233"/>
      <c r="H51" s="233"/>
      <c r="I51" s="233"/>
      <c r="J51" s="233"/>
      <c r="K51" s="234"/>
    </row>
    <row r="52" spans="1:11" ht="17.25" customHeight="1">
      <c r="A52" s="9"/>
      <c r="B52" s="232"/>
      <c r="C52" s="233"/>
      <c r="D52" s="233"/>
      <c r="E52" s="233"/>
      <c r="F52" s="233"/>
      <c r="G52" s="233"/>
      <c r="H52" s="233"/>
      <c r="I52" s="233"/>
      <c r="J52" s="233"/>
      <c r="K52" s="234"/>
    </row>
    <row r="53" spans="1:11" ht="3.75" customHeight="1" thickBot="1">
      <c r="A53" s="9"/>
      <c r="B53" s="232"/>
      <c r="C53" s="233"/>
      <c r="D53" s="233"/>
      <c r="E53" s="233"/>
      <c r="F53" s="233"/>
      <c r="G53" s="233"/>
      <c r="H53" s="233"/>
      <c r="I53" s="233"/>
      <c r="J53" s="233"/>
      <c r="K53" s="234"/>
    </row>
    <row r="54" spans="1:11" ht="17.25" hidden="1" customHeight="1" thickBot="1">
      <c r="A54" s="9"/>
      <c r="B54" s="232"/>
      <c r="C54" s="233"/>
      <c r="D54" s="233"/>
      <c r="E54" s="233"/>
      <c r="F54" s="233"/>
      <c r="G54" s="233"/>
      <c r="H54" s="233"/>
      <c r="I54" s="233"/>
      <c r="J54" s="233"/>
      <c r="K54" s="234"/>
    </row>
    <row r="55" spans="1:11" ht="15.75" thickBot="1">
      <c r="A55" s="9"/>
      <c r="B55" s="240" t="s">
        <v>35</v>
      </c>
      <c r="C55" s="241"/>
      <c r="D55" s="241"/>
      <c r="E55" s="241"/>
      <c r="F55" s="241"/>
      <c r="G55" s="241"/>
      <c r="H55" s="241"/>
      <c r="I55" s="241"/>
      <c r="J55" s="241"/>
      <c r="K55" s="242"/>
    </row>
    <row r="56" spans="1:11" ht="20.25" customHeight="1">
      <c r="A56" s="9"/>
      <c r="B56" s="327" t="s">
        <v>36</v>
      </c>
      <c r="C56" s="306"/>
      <c r="D56" s="306"/>
      <c r="E56" s="295"/>
      <c r="F56" s="295"/>
      <c r="G56" s="295"/>
      <c r="H56" s="270"/>
      <c r="I56" s="270"/>
      <c r="J56" s="270"/>
      <c r="K56" s="271"/>
    </row>
    <row r="57" spans="1:11" ht="20.25" customHeight="1" thickBot="1">
      <c r="A57" s="9"/>
      <c r="B57" s="312" t="s">
        <v>37</v>
      </c>
      <c r="C57" s="313"/>
      <c r="D57" s="313"/>
      <c r="E57" s="295">
        <f>H64</f>
        <v>2990935812</v>
      </c>
      <c r="F57" s="295"/>
      <c r="G57" s="295"/>
      <c r="H57" s="272"/>
      <c r="I57" s="272"/>
      <c r="J57" s="272"/>
      <c r="K57" s="273"/>
    </row>
    <row r="58" spans="1:11" ht="20.25" customHeight="1" thickBot="1">
      <c r="A58" s="9"/>
      <c r="B58" s="307" t="s">
        <v>38</v>
      </c>
      <c r="C58" s="308"/>
      <c r="D58" s="308"/>
      <c r="E58" s="309">
        <f>E56+E57</f>
        <v>2990935812</v>
      </c>
      <c r="F58" s="309"/>
      <c r="G58" s="310"/>
      <c r="H58" s="274"/>
      <c r="I58" s="274"/>
      <c r="J58" s="274"/>
      <c r="K58" s="275"/>
    </row>
    <row r="59" spans="1:11" ht="15.75" thickBot="1">
      <c r="A59" s="9"/>
      <c r="B59" s="240" t="s">
        <v>39</v>
      </c>
      <c r="C59" s="241"/>
      <c r="D59" s="241"/>
      <c r="E59" s="241"/>
      <c r="F59" s="241"/>
      <c r="G59" s="241"/>
      <c r="H59" s="241"/>
      <c r="I59" s="241"/>
      <c r="J59" s="241"/>
      <c r="K59" s="242"/>
    </row>
    <row r="60" spans="1:11" ht="21" customHeight="1" thickBot="1">
      <c r="A60" s="9"/>
      <c r="B60" s="164" t="s">
        <v>40</v>
      </c>
      <c r="C60" s="319">
        <v>61637062</v>
      </c>
      <c r="D60" s="320"/>
      <c r="E60" s="306" t="s">
        <v>41</v>
      </c>
      <c r="F60" s="306"/>
      <c r="G60" s="306"/>
      <c r="H60" s="316">
        <f>C60</f>
        <v>61637062</v>
      </c>
      <c r="I60" s="316"/>
      <c r="J60" s="316"/>
      <c r="K60" s="316"/>
    </row>
    <row r="61" spans="1:11" ht="21" customHeight="1" thickBot="1">
      <c r="A61" s="9"/>
      <c r="B61" s="31" t="s">
        <v>42</v>
      </c>
      <c r="C61" s="314">
        <v>773346625</v>
      </c>
      <c r="D61" s="315"/>
      <c r="E61" s="306" t="s">
        <v>41</v>
      </c>
      <c r="F61" s="306"/>
      <c r="G61" s="306"/>
      <c r="H61" s="316">
        <f t="shared" ref="H61:H62" si="0">C61</f>
        <v>773346625</v>
      </c>
      <c r="I61" s="316"/>
      <c r="J61" s="316"/>
      <c r="K61" s="316"/>
    </row>
    <row r="62" spans="1:11" ht="20.25" customHeight="1" thickBot="1">
      <c r="A62" s="9"/>
      <c r="B62" s="31" t="s">
        <v>43</v>
      </c>
      <c r="C62" s="311">
        <v>1155342500</v>
      </c>
      <c r="D62" s="311"/>
      <c r="E62" s="306" t="s">
        <v>41</v>
      </c>
      <c r="F62" s="306"/>
      <c r="G62" s="306"/>
      <c r="H62" s="316">
        <f t="shared" si="0"/>
        <v>1155342500</v>
      </c>
      <c r="I62" s="316"/>
      <c r="J62" s="316"/>
      <c r="K62" s="316"/>
    </row>
    <row r="63" spans="1:11" ht="20.25" customHeight="1" thickBot="1">
      <c r="A63" s="9"/>
      <c r="B63" s="165" t="s">
        <v>44</v>
      </c>
      <c r="C63" s="331">
        <v>1000609625</v>
      </c>
      <c r="D63" s="332"/>
      <c r="E63" s="306" t="s">
        <v>41</v>
      </c>
      <c r="F63" s="306"/>
      <c r="G63" s="306"/>
      <c r="H63" s="316">
        <f t="shared" ref="H63" si="1">C63</f>
        <v>1000609625</v>
      </c>
      <c r="I63" s="316"/>
      <c r="J63" s="316"/>
      <c r="K63" s="316"/>
    </row>
    <row r="64" spans="1:11" ht="21" customHeight="1" thickBot="1">
      <c r="A64" s="9"/>
      <c r="B64" s="31"/>
      <c r="C64" s="305"/>
      <c r="D64" s="305"/>
      <c r="E64" s="307" t="s">
        <v>38</v>
      </c>
      <c r="F64" s="308"/>
      <c r="G64" s="308"/>
      <c r="H64" s="317">
        <f>SUM(H60:K63)</f>
        <v>2990935812</v>
      </c>
      <c r="I64" s="317"/>
      <c r="J64" s="317"/>
      <c r="K64" s="318"/>
    </row>
    <row r="65" spans="1:11" ht="43.5" customHeight="1" thickBot="1">
      <c r="A65" s="9"/>
      <c r="B65" s="245" t="s">
        <v>45</v>
      </c>
      <c r="C65" s="241"/>
      <c r="D65" s="241"/>
      <c r="E65" s="241"/>
      <c r="F65" s="241"/>
      <c r="G65" s="241"/>
      <c r="H65" s="241"/>
      <c r="I65" s="241"/>
      <c r="J65" s="241"/>
      <c r="K65" s="242"/>
    </row>
    <row r="66" spans="1:11" ht="15.75" customHeight="1">
      <c r="A66" s="9"/>
      <c r="B66" s="232" t="s">
        <v>329</v>
      </c>
      <c r="C66" s="233"/>
      <c r="D66" s="233"/>
      <c r="E66" s="233"/>
      <c r="F66" s="233"/>
      <c r="G66" s="233"/>
      <c r="H66" s="233"/>
      <c r="I66" s="233"/>
      <c r="J66" s="233"/>
      <c r="K66" s="234"/>
    </row>
    <row r="67" spans="1:11" ht="15.75" customHeight="1">
      <c r="A67" s="9"/>
      <c r="B67" s="232"/>
      <c r="C67" s="233"/>
      <c r="D67" s="233"/>
      <c r="E67" s="233"/>
      <c r="F67" s="233"/>
      <c r="G67" s="233"/>
      <c r="H67" s="233"/>
      <c r="I67" s="233"/>
      <c r="J67" s="233"/>
      <c r="K67" s="234"/>
    </row>
    <row r="68" spans="1:11" ht="15.75" customHeight="1">
      <c r="A68" s="9"/>
      <c r="B68" s="232"/>
      <c r="C68" s="233"/>
      <c r="D68" s="233"/>
      <c r="E68" s="233"/>
      <c r="F68" s="233"/>
      <c r="G68" s="233"/>
      <c r="H68" s="233"/>
      <c r="I68" s="233"/>
      <c r="J68" s="233"/>
      <c r="K68" s="234"/>
    </row>
    <row r="69" spans="1:11" ht="15.75" customHeight="1">
      <c r="A69" s="9"/>
      <c r="B69" s="232"/>
      <c r="C69" s="233"/>
      <c r="D69" s="233"/>
      <c r="E69" s="233"/>
      <c r="F69" s="233"/>
      <c r="G69" s="233"/>
      <c r="H69" s="233"/>
      <c r="I69" s="233"/>
      <c r="J69" s="233"/>
      <c r="K69" s="234"/>
    </row>
    <row r="70" spans="1:11" ht="15.75" customHeight="1" thickBot="1">
      <c r="A70" s="9"/>
      <c r="B70" s="235"/>
      <c r="C70" s="236"/>
      <c r="D70" s="236"/>
      <c r="E70" s="236"/>
      <c r="F70" s="236"/>
      <c r="G70" s="236"/>
      <c r="H70" s="236"/>
      <c r="I70" s="236"/>
      <c r="J70" s="236"/>
      <c r="K70" s="237"/>
    </row>
    <row r="71" spans="1:11" ht="15.75" thickBot="1">
      <c r="A71" s="9"/>
      <c r="B71" s="245" t="s">
        <v>46</v>
      </c>
      <c r="C71" s="241"/>
      <c r="D71" s="241"/>
      <c r="E71" s="241"/>
      <c r="F71" s="241"/>
      <c r="G71" s="241"/>
      <c r="H71" s="241"/>
      <c r="I71" s="241"/>
      <c r="J71" s="241"/>
      <c r="K71" s="242"/>
    </row>
    <row r="72" spans="1:11" ht="15.75" customHeight="1">
      <c r="A72" s="9"/>
      <c r="B72" s="232"/>
      <c r="C72" s="233"/>
      <c r="D72" s="233"/>
      <c r="E72" s="233"/>
      <c r="F72" s="233"/>
      <c r="G72" s="233"/>
      <c r="H72" s="233"/>
      <c r="I72" s="233"/>
      <c r="J72" s="233"/>
      <c r="K72" s="234"/>
    </row>
    <row r="73" spans="1:11" ht="15.75" customHeight="1">
      <c r="A73" s="9"/>
      <c r="B73" s="232"/>
      <c r="C73" s="233"/>
      <c r="D73" s="233"/>
      <c r="E73" s="233"/>
      <c r="F73" s="233"/>
      <c r="G73" s="233"/>
      <c r="H73" s="233"/>
      <c r="I73" s="233"/>
      <c r="J73" s="233"/>
      <c r="K73" s="234"/>
    </row>
    <row r="74" spans="1:11" ht="15.75" customHeight="1">
      <c r="A74" s="9"/>
      <c r="B74" s="232"/>
      <c r="C74" s="233"/>
      <c r="D74" s="233"/>
      <c r="E74" s="233"/>
      <c r="F74" s="233"/>
      <c r="G74" s="233"/>
      <c r="H74" s="233"/>
      <c r="I74" s="233"/>
      <c r="J74" s="233"/>
      <c r="K74" s="234"/>
    </row>
    <row r="75" spans="1:11" ht="15.75" customHeight="1">
      <c r="A75" s="9"/>
      <c r="B75" s="232"/>
      <c r="C75" s="233"/>
      <c r="D75" s="233"/>
      <c r="E75" s="233"/>
      <c r="F75" s="233"/>
      <c r="G75" s="233"/>
      <c r="H75" s="233"/>
      <c r="I75" s="233"/>
      <c r="J75" s="233"/>
      <c r="K75" s="234"/>
    </row>
    <row r="76" spans="1:11" ht="15.75" customHeight="1" thickBot="1">
      <c r="A76" s="9"/>
      <c r="B76" s="235"/>
      <c r="C76" s="236"/>
      <c r="D76" s="236"/>
      <c r="E76" s="236"/>
      <c r="F76" s="236"/>
      <c r="G76" s="236"/>
      <c r="H76" s="236"/>
      <c r="I76" s="236"/>
      <c r="J76" s="236"/>
      <c r="K76" s="237"/>
    </row>
    <row r="77" spans="1:11" ht="16.5">
      <c r="A77" s="9"/>
      <c r="B77" s="32"/>
      <c r="C77" s="33"/>
      <c r="D77" s="33"/>
      <c r="E77" s="33"/>
      <c r="F77" s="33"/>
      <c r="G77" s="33"/>
      <c r="H77" s="33"/>
      <c r="I77" s="33"/>
      <c r="J77" s="33"/>
      <c r="K77" s="34"/>
    </row>
    <row r="78" spans="1:11" ht="16.5">
      <c r="A78" s="9"/>
      <c r="B78" s="32"/>
      <c r="C78" s="33"/>
      <c r="D78" s="33"/>
      <c r="E78" s="33"/>
      <c r="F78" s="33"/>
      <c r="G78" s="33"/>
      <c r="H78" s="33"/>
      <c r="I78" s="33"/>
      <c r="J78" s="33"/>
      <c r="K78" s="34"/>
    </row>
    <row r="79" spans="1:11" ht="16.5">
      <c r="A79" s="9"/>
      <c r="B79" s="221" t="s">
        <v>330</v>
      </c>
      <c r="C79" s="222"/>
      <c r="D79" s="33"/>
      <c r="E79" s="33"/>
      <c r="F79" s="33"/>
      <c r="G79" s="33"/>
      <c r="H79" s="222" t="s">
        <v>331</v>
      </c>
      <c r="I79" s="222"/>
      <c r="J79" s="33"/>
      <c r="K79" s="34"/>
    </row>
    <row r="80" spans="1:11" ht="16.5">
      <c r="A80" s="9"/>
      <c r="B80" s="155" t="s">
        <v>263</v>
      </c>
      <c r="C80" s="156"/>
      <c r="D80" s="36"/>
      <c r="E80" s="27"/>
      <c r="F80" s="27"/>
      <c r="G80" s="27"/>
      <c r="H80" s="156" t="s">
        <v>267</v>
      </c>
      <c r="I80" s="156"/>
      <c r="J80" s="156"/>
      <c r="K80" s="157"/>
    </row>
    <row r="81" spans="1:11" ht="17.25" thickBot="1">
      <c r="A81" s="9"/>
      <c r="B81" s="243" t="s">
        <v>264</v>
      </c>
      <c r="C81" s="220"/>
      <c r="D81" s="37"/>
      <c r="E81" s="35"/>
      <c r="F81" s="35"/>
      <c r="G81" s="35"/>
      <c r="H81" s="220" t="s">
        <v>47</v>
      </c>
      <c r="I81" s="220"/>
      <c r="J81" s="220"/>
      <c r="K81" s="244"/>
    </row>
  </sheetData>
  <mergeCells count="85">
    <mergeCell ref="B20:C20"/>
    <mergeCell ref="D20:K20"/>
    <mergeCell ref="B21:C21"/>
    <mergeCell ref="D21:K21"/>
    <mergeCell ref="B50:K54"/>
    <mergeCell ref="B49:K49"/>
    <mergeCell ref="B35:K35"/>
    <mergeCell ref="E56:G56"/>
    <mergeCell ref="D19:K19"/>
    <mergeCell ref="D13:K13"/>
    <mergeCell ref="D14:K14"/>
    <mergeCell ref="D15:K15"/>
    <mergeCell ref="B58:D58"/>
    <mergeCell ref="E58:G58"/>
    <mergeCell ref="C62:D62"/>
    <mergeCell ref="B57:D57"/>
    <mergeCell ref="C61:D61"/>
    <mergeCell ref="C60:D60"/>
    <mergeCell ref="E61:G61"/>
    <mergeCell ref="B72:K76"/>
    <mergeCell ref="B71:K71"/>
    <mergeCell ref="C64:D64"/>
    <mergeCell ref="E60:G60"/>
    <mergeCell ref="E62:G62"/>
    <mergeCell ref="E64:G64"/>
    <mergeCell ref="H62:K62"/>
    <mergeCell ref="H64:K64"/>
    <mergeCell ref="H60:K60"/>
    <mergeCell ref="H61:K61"/>
    <mergeCell ref="C63:D63"/>
    <mergeCell ref="E63:G63"/>
    <mergeCell ref="H63:K63"/>
    <mergeCell ref="B28:K28"/>
    <mergeCell ref="B17:C17"/>
    <mergeCell ref="B19:C19"/>
    <mergeCell ref="E57:G57"/>
    <mergeCell ref="B10:C10"/>
    <mergeCell ref="I10:K10"/>
    <mergeCell ref="G10:H10"/>
    <mergeCell ref="D10:F10"/>
    <mergeCell ref="B14:C14"/>
    <mergeCell ref="B11:C11"/>
    <mergeCell ref="D11:G11"/>
    <mergeCell ref="B46:K46"/>
    <mergeCell ref="D17:K17"/>
    <mergeCell ref="I11:K11"/>
    <mergeCell ref="B12:K12"/>
    <mergeCell ref="B56:D56"/>
    <mergeCell ref="B23:C23"/>
    <mergeCell ref="D23:K23"/>
    <mergeCell ref="B26:C26"/>
    <mergeCell ref="B24:K24"/>
    <mergeCell ref="B25:C25"/>
    <mergeCell ref="B59:K59"/>
    <mergeCell ref="B65:K65"/>
    <mergeCell ref="B2:B4"/>
    <mergeCell ref="C3:I4"/>
    <mergeCell ref="C2:K2"/>
    <mergeCell ref="B8:K8"/>
    <mergeCell ref="B9:D9"/>
    <mergeCell ref="B6:K7"/>
    <mergeCell ref="E9:K9"/>
    <mergeCell ref="B15:C15"/>
    <mergeCell ref="B16:C16"/>
    <mergeCell ref="H56:K58"/>
    <mergeCell ref="D16:K16"/>
    <mergeCell ref="B13:C13"/>
    <mergeCell ref="B22:C22"/>
    <mergeCell ref="D22:K22"/>
    <mergeCell ref="B18:C18"/>
    <mergeCell ref="D18:K18"/>
    <mergeCell ref="H81:I81"/>
    <mergeCell ref="B79:C79"/>
    <mergeCell ref="H79:I79"/>
    <mergeCell ref="B27:K27"/>
    <mergeCell ref="B41:K41"/>
    <mergeCell ref="B30:K34"/>
    <mergeCell ref="B36:K40"/>
    <mergeCell ref="B42:K45"/>
    <mergeCell ref="B47:K48"/>
    <mergeCell ref="B55:K55"/>
    <mergeCell ref="B66:K70"/>
    <mergeCell ref="B81:C81"/>
    <mergeCell ref="J81:K81"/>
    <mergeCell ref="B29:K29"/>
  </mergeCells>
  <printOptions horizontalCentered="1"/>
  <pageMargins left="0.70866141732283472" right="0.70866141732283472" top="0.19685039370078741" bottom="0.19685039370078741" header="0.31496062992125984" footer="0.31496062992125984"/>
  <pageSetup paperSize="119" scale="3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
  <sheetViews>
    <sheetView showWhiteSpace="0" view="pageBreakPreview" topLeftCell="E16" zoomScale="80" zoomScaleNormal="100" zoomScaleSheetLayoutView="80" zoomScalePageLayoutView="70" workbookViewId="0">
      <selection activeCell="Q33" sqref="Q33"/>
    </sheetView>
  </sheetViews>
  <sheetFormatPr baseColWidth="10" defaultColWidth="11.42578125" defaultRowHeight="15"/>
  <cols>
    <col min="1" max="17" width="11.140625" customWidth="1"/>
    <col min="18" max="23" width="11" customWidth="1"/>
  </cols>
  <sheetData>
    <row r="1" spans="1:17">
      <c r="A1" s="9"/>
      <c r="B1" s="9"/>
      <c r="C1" s="9"/>
      <c r="D1" s="9"/>
      <c r="E1" s="9"/>
      <c r="F1" s="9"/>
      <c r="G1" s="9"/>
      <c r="H1" s="9"/>
      <c r="I1" s="9"/>
      <c r="J1" s="9"/>
      <c r="K1" s="9"/>
      <c r="L1" s="9"/>
      <c r="M1" s="9"/>
      <c r="N1" s="9"/>
      <c r="O1" s="9"/>
      <c r="P1" s="9"/>
      <c r="Q1" s="9"/>
    </row>
    <row r="2" spans="1:17" ht="28.5" customHeight="1">
      <c r="A2" s="335"/>
      <c r="B2" s="335"/>
      <c r="C2" s="333" t="s">
        <v>0</v>
      </c>
      <c r="D2" s="333"/>
      <c r="E2" s="333"/>
      <c r="F2" s="333"/>
      <c r="G2" s="333"/>
      <c r="H2" s="333"/>
      <c r="I2" s="333"/>
      <c r="J2" s="333"/>
      <c r="K2" s="333"/>
      <c r="L2" s="333"/>
      <c r="M2" s="333"/>
      <c r="N2" s="333"/>
      <c r="O2" s="333"/>
      <c r="P2" s="333"/>
      <c r="Q2" s="333"/>
    </row>
    <row r="3" spans="1:17" ht="28.5" customHeight="1">
      <c r="A3" s="335"/>
      <c r="B3" s="335"/>
      <c r="C3" s="334" t="s">
        <v>48</v>
      </c>
      <c r="D3" s="334"/>
      <c r="E3" s="334"/>
      <c r="F3" s="334"/>
      <c r="G3" s="334"/>
      <c r="H3" s="334"/>
      <c r="I3" s="334"/>
      <c r="J3" s="334"/>
      <c r="K3" s="334"/>
      <c r="L3" s="334"/>
      <c r="M3" s="334"/>
      <c r="N3" s="336" t="s">
        <v>2</v>
      </c>
      <c r="O3" s="336"/>
      <c r="P3" s="336" t="s">
        <v>49</v>
      </c>
      <c r="Q3" s="336"/>
    </row>
    <row r="4" spans="1:17" ht="28.5" customHeight="1">
      <c r="A4" s="335"/>
      <c r="B4" s="335"/>
      <c r="C4" s="334"/>
      <c r="D4" s="334"/>
      <c r="E4" s="334"/>
      <c r="F4" s="334"/>
      <c r="G4" s="334"/>
      <c r="H4" s="334"/>
      <c r="I4" s="334"/>
      <c r="J4" s="334"/>
      <c r="K4" s="334"/>
      <c r="L4" s="334"/>
      <c r="M4" s="334"/>
      <c r="N4" s="336" t="s">
        <v>50</v>
      </c>
      <c r="O4" s="336"/>
      <c r="P4" s="336">
        <v>1</v>
      </c>
      <c r="Q4" s="336"/>
    </row>
    <row r="5" spans="1:17" ht="15.75" thickBot="1">
      <c r="A5" s="9"/>
      <c r="B5" s="9"/>
      <c r="C5" s="9"/>
      <c r="D5" s="9"/>
      <c r="E5" s="9"/>
      <c r="F5" s="9"/>
      <c r="G5" s="9"/>
      <c r="H5" s="9"/>
      <c r="I5" s="9"/>
      <c r="J5" s="9"/>
      <c r="K5" s="9"/>
      <c r="L5" s="9"/>
      <c r="M5" s="9"/>
      <c r="N5" s="9"/>
      <c r="O5" s="9"/>
      <c r="P5" s="9"/>
      <c r="Q5" s="9"/>
    </row>
    <row r="6" spans="1:17" ht="15.75" customHeight="1">
      <c r="A6" s="262" t="s">
        <v>5</v>
      </c>
      <c r="B6" s="263"/>
      <c r="C6" s="263"/>
      <c r="D6" s="263"/>
      <c r="E6" s="263"/>
      <c r="F6" s="263"/>
      <c r="G6" s="263"/>
      <c r="H6" s="263"/>
      <c r="I6" s="263"/>
      <c r="J6" s="263"/>
      <c r="K6" s="263"/>
      <c r="L6" s="263"/>
      <c r="M6" s="263"/>
      <c r="N6" s="263"/>
      <c r="O6" s="263"/>
      <c r="P6" s="263"/>
      <c r="Q6" s="264"/>
    </row>
    <row r="7" spans="1:17" ht="15" customHeight="1" thickBot="1">
      <c r="A7" s="341"/>
      <c r="B7" s="342"/>
      <c r="C7" s="342"/>
      <c r="D7" s="342"/>
      <c r="E7" s="342"/>
      <c r="F7" s="342"/>
      <c r="G7" s="342"/>
      <c r="H7" s="342"/>
      <c r="I7" s="342"/>
      <c r="J7" s="342"/>
      <c r="K7" s="342"/>
      <c r="L7" s="342"/>
      <c r="M7" s="342"/>
      <c r="N7" s="342"/>
      <c r="O7" s="342"/>
      <c r="P7" s="342"/>
      <c r="Q7" s="343"/>
    </row>
    <row r="8" spans="1:17" ht="47.25" customHeight="1">
      <c r="A8" s="337" t="s">
        <v>7</v>
      </c>
      <c r="B8" s="337"/>
      <c r="C8" s="337"/>
      <c r="D8" s="338" t="s">
        <v>307</v>
      </c>
      <c r="E8" s="339"/>
      <c r="F8" s="339"/>
      <c r="G8" s="339"/>
      <c r="H8" s="339"/>
      <c r="I8" s="339"/>
      <c r="J8" s="339"/>
      <c r="K8" s="337" t="s">
        <v>10</v>
      </c>
      <c r="L8" s="337"/>
      <c r="M8" s="337"/>
      <c r="N8" s="340" t="s">
        <v>252</v>
      </c>
      <c r="O8" s="340"/>
      <c r="P8" s="340"/>
      <c r="Q8" s="340"/>
    </row>
    <row r="9" spans="1:17" ht="15.75" customHeight="1">
      <c r="A9" s="141"/>
      <c r="B9" s="141"/>
      <c r="C9" s="141"/>
      <c r="D9" s="141"/>
      <c r="E9" s="141"/>
      <c r="F9" s="141"/>
      <c r="G9" s="141"/>
      <c r="H9" s="141"/>
      <c r="I9" s="141"/>
      <c r="J9" s="141"/>
      <c r="K9" s="141"/>
      <c r="L9" s="141"/>
      <c r="M9" s="141"/>
      <c r="N9" s="141"/>
      <c r="O9" s="141"/>
      <c r="P9" s="141"/>
      <c r="Q9" s="141"/>
    </row>
    <row r="10" spans="1:17" ht="15.75">
      <c r="A10" s="13"/>
      <c r="B10" s="14"/>
      <c r="C10" s="15"/>
      <c r="D10" s="15"/>
      <c r="E10" s="15"/>
      <c r="F10" s="15"/>
      <c r="G10" s="16"/>
      <c r="H10" s="16"/>
      <c r="I10" s="16"/>
      <c r="J10" s="16"/>
      <c r="K10" s="14"/>
    </row>
    <row r="11" spans="1:17" ht="15.75">
      <c r="A11" s="13"/>
      <c r="B11" s="14"/>
      <c r="C11" s="15"/>
      <c r="D11" s="15"/>
      <c r="E11" s="15"/>
      <c r="F11" s="15"/>
      <c r="G11" s="16"/>
      <c r="H11" s="16"/>
      <c r="I11" s="16"/>
      <c r="J11" s="16"/>
      <c r="K11" s="14"/>
    </row>
    <row r="12" spans="1:17" ht="15.75">
      <c r="A12" s="13"/>
      <c r="B12" s="14"/>
      <c r="C12" s="15"/>
      <c r="D12" s="15"/>
      <c r="E12" s="15"/>
      <c r="F12" s="15"/>
      <c r="G12" s="16"/>
      <c r="H12" s="16"/>
      <c r="I12" s="16"/>
      <c r="J12" s="16"/>
      <c r="K12" s="14"/>
    </row>
    <row r="13" spans="1:17" s="10" customFormat="1" ht="17.25">
      <c r="A13" s="12"/>
      <c r="C13" s="19"/>
      <c r="D13" s="19"/>
      <c r="E13" s="344"/>
      <c r="F13" s="345"/>
      <c r="G13" s="17"/>
      <c r="H13" s="17"/>
      <c r="I13" s="17"/>
      <c r="J13" s="17"/>
      <c r="K13" s="18"/>
    </row>
    <row r="14" spans="1:17" s="10" customFormat="1" ht="16.5"/>
    <row r="15" spans="1:17" s="10" customFormat="1" ht="16.5">
      <c r="C15" s="10" t="s">
        <v>51</v>
      </c>
    </row>
    <row r="16" spans="1:17" s="10" customFormat="1" ht="16.5"/>
    <row r="17" spans="3:3" s="10" customFormat="1" ht="16.5"/>
    <row r="18" spans="3:3" s="10" customFormat="1" ht="16.5"/>
    <row r="19" spans="3:3" s="10" customFormat="1" ht="16.5"/>
    <row r="20" spans="3:3" s="10" customFormat="1" ht="16.5"/>
    <row r="21" spans="3:3" s="10" customFormat="1" ht="16.5"/>
    <row r="22" spans="3:3" s="10" customFormat="1" ht="16.5">
      <c r="C22" s="10" t="s">
        <v>51</v>
      </c>
    </row>
    <row r="23" spans="3:3" s="10" customFormat="1" ht="16.5"/>
    <row r="24" spans="3:3" s="10" customFormat="1" ht="16.5"/>
    <row r="25" spans="3:3" s="10" customFormat="1" ht="16.5"/>
    <row r="26" spans="3:3" s="10" customFormat="1" ht="16.5"/>
    <row r="27" spans="3:3" s="10" customFormat="1" ht="16.5"/>
    <row r="28" spans="3:3" s="10" customFormat="1" ht="16.5"/>
    <row r="29" spans="3:3" s="10" customFormat="1" ht="16.5"/>
    <row r="30" spans="3:3" s="10" customFormat="1" ht="16.5"/>
    <row r="31" spans="3:3" s="10" customFormat="1" ht="16.5"/>
    <row r="32" spans="3:3" s="10" customFormat="1" ht="16.5"/>
    <row r="33" spans="1:11" s="10" customFormat="1" ht="16.5">
      <c r="E33" s="11"/>
      <c r="I33" s="11"/>
    </row>
    <row r="34" spans="1:11" s="10" customFormat="1" ht="16.5"/>
    <row r="35" spans="1:11" s="10" customFormat="1" ht="16.5"/>
    <row r="36" spans="1:11" s="10" customFormat="1" ht="16.5"/>
    <row r="37" spans="1:11" s="10" customFormat="1" ht="16.5"/>
    <row r="38" spans="1:11" s="10" customFormat="1" ht="16.5"/>
    <row r="39" spans="1:11" s="10" customFormat="1" ht="16.5"/>
    <row r="40" spans="1:11" s="10" customFormat="1" ht="16.5"/>
    <row r="41" spans="1:11" s="10" customFormat="1" ht="16.5"/>
    <row r="42" spans="1:11" s="10" customFormat="1" ht="16.5"/>
    <row r="43" spans="1:11" s="10" customFormat="1" ht="16.5"/>
    <row r="44" spans="1:11" s="10" customFormat="1" ht="16.5"/>
    <row r="45" spans="1:11" s="10" customFormat="1" ht="16.5"/>
    <row r="46" spans="1:11" s="10" customFormat="1" ht="16.5"/>
    <row r="47" spans="1:11" s="10" customFormat="1" ht="17.25">
      <c r="E47" s="22" t="s">
        <v>266</v>
      </c>
      <c r="F47" s="20"/>
      <c r="G47" s="20"/>
      <c r="H47" s="20"/>
      <c r="I47" s="20"/>
      <c r="J47" s="20"/>
      <c r="K47" s="22" t="s">
        <v>268</v>
      </c>
    </row>
    <row r="48" spans="1:11" ht="15" customHeight="1">
      <c r="A48" s="10"/>
      <c r="B48" s="10"/>
      <c r="C48" s="3"/>
      <c r="E48" s="20" t="s">
        <v>264</v>
      </c>
      <c r="F48" s="21"/>
      <c r="G48" s="21"/>
      <c r="H48" s="21"/>
      <c r="I48" s="21"/>
      <c r="J48" s="21"/>
      <c r="K48" s="20" t="s">
        <v>47</v>
      </c>
    </row>
    <row r="49" spans="1:3" ht="15" customHeight="1">
      <c r="A49" s="10"/>
      <c r="B49" s="10"/>
      <c r="C49" s="3"/>
    </row>
  </sheetData>
  <protectedRanges>
    <protectedRange sqref="J11:J13" name="Rango1_1_1_1"/>
  </protectedRanges>
  <mergeCells count="13">
    <mergeCell ref="K8:M8"/>
    <mergeCell ref="D8:J8"/>
    <mergeCell ref="N8:Q8"/>
    <mergeCell ref="A6:Q7"/>
    <mergeCell ref="E13:F13"/>
    <mergeCell ref="A8:C8"/>
    <mergeCell ref="C2:Q2"/>
    <mergeCell ref="C3:M4"/>
    <mergeCell ref="A2:B4"/>
    <mergeCell ref="P4:Q4"/>
    <mergeCell ref="P3:Q3"/>
    <mergeCell ref="N4:O4"/>
    <mergeCell ref="N3:O3"/>
  </mergeCells>
  <printOptions horizontalCentered="1"/>
  <pageMargins left="0.23622047244094491" right="0.23622047244094491" top="0.39370078740157483" bottom="0.19685039370078741" header="0" footer="0.19685039370078741"/>
  <pageSetup paperSize="119" scale="6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showWhiteSpace="0" view="pageBreakPreview" topLeftCell="F10" zoomScale="80" zoomScaleNormal="100" zoomScaleSheetLayoutView="80" zoomScalePageLayoutView="70" workbookViewId="0">
      <selection activeCell="I48" sqref="I48"/>
    </sheetView>
  </sheetViews>
  <sheetFormatPr baseColWidth="10" defaultColWidth="11.42578125" defaultRowHeight="15"/>
  <cols>
    <col min="1" max="17" width="11.140625" customWidth="1"/>
    <col min="18" max="23" width="11" customWidth="1"/>
  </cols>
  <sheetData>
    <row r="1" spans="1:17">
      <c r="A1" s="9"/>
      <c r="B1" s="9"/>
      <c r="C1" s="9"/>
      <c r="D1" s="9"/>
      <c r="E1" s="9"/>
      <c r="F1" s="9"/>
      <c r="G1" s="9"/>
      <c r="H1" s="9"/>
      <c r="I1" s="9"/>
      <c r="J1" s="9"/>
      <c r="K1" s="9"/>
      <c r="L1" s="9"/>
      <c r="M1" s="9"/>
      <c r="N1" s="9"/>
      <c r="O1" s="9"/>
      <c r="P1" s="9"/>
      <c r="Q1" s="9"/>
    </row>
    <row r="2" spans="1:17" ht="28.5" customHeight="1">
      <c r="A2" s="335"/>
      <c r="B2" s="335"/>
      <c r="C2" s="333" t="s">
        <v>0</v>
      </c>
      <c r="D2" s="333"/>
      <c r="E2" s="333"/>
      <c r="F2" s="333"/>
      <c r="G2" s="333"/>
      <c r="H2" s="333"/>
      <c r="I2" s="333"/>
      <c r="J2" s="333"/>
      <c r="K2" s="333"/>
      <c r="L2" s="333"/>
      <c r="M2" s="333"/>
      <c r="N2" s="333"/>
      <c r="O2" s="333"/>
      <c r="P2" s="333"/>
      <c r="Q2" s="333"/>
    </row>
    <row r="3" spans="1:17" ht="28.5" customHeight="1">
      <c r="A3" s="335"/>
      <c r="B3" s="335"/>
      <c r="C3" s="334" t="s">
        <v>52</v>
      </c>
      <c r="D3" s="334"/>
      <c r="E3" s="334"/>
      <c r="F3" s="334"/>
      <c r="G3" s="334"/>
      <c r="H3" s="334"/>
      <c r="I3" s="334"/>
      <c r="J3" s="334"/>
      <c r="K3" s="334"/>
      <c r="L3" s="334"/>
      <c r="M3" s="334"/>
      <c r="N3" s="336" t="s">
        <v>2</v>
      </c>
      <c r="O3" s="336"/>
      <c r="P3" s="336" t="s">
        <v>49</v>
      </c>
      <c r="Q3" s="336"/>
    </row>
    <row r="4" spans="1:17" ht="28.5" customHeight="1">
      <c r="A4" s="335"/>
      <c r="B4" s="335"/>
      <c r="C4" s="334"/>
      <c r="D4" s="334"/>
      <c r="E4" s="334"/>
      <c r="F4" s="334"/>
      <c r="G4" s="334"/>
      <c r="H4" s="334"/>
      <c r="I4" s="334"/>
      <c r="J4" s="334"/>
      <c r="K4" s="334"/>
      <c r="L4" s="334"/>
      <c r="M4" s="334"/>
      <c r="N4" s="336" t="s">
        <v>50</v>
      </c>
      <c r="O4" s="336"/>
      <c r="P4" s="336">
        <v>1</v>
      </c>
      <c r="Q4" s="336"/>
    </row>
    <row r="5" spans="1:17" ht="15.75" thickBot="1">
      <c r="A5" s="9"/>
      <c r="B5" s="9"/>
      <c r="C5" s="9"/>
      <c r="D5" s="9"/>
      <c r="E5" s="9"/>
      <c r="F5" s="9"/>
      <c r="G5" s="9"/>
      <c r="H5" s="9"/>
      <c r="I5" s="9"/>
      <c r="J5" s="9"/>
      <c r="K5" s="9"/>
      <c r="L5" s="9"/>
      <c r="M5" s="9"/>
      <c r="N5" s="9"/>
      <c r="O5" s="9"/>
      <c r="P5" s="9"/>
      <c r="Q5" s="9"/>
    </row>
    <row r="6" spans="1:17" ht="15.75" customHeight="1">
      <c r="A6" s="262" t="s">
        <v>5</v>
      </c>
      <c r="B6" s="263"/>
      <c r="C6" s="263"/>
      <c r="D6" s="263"/>
      <c r="E6" s="263"/>
      <c r="F6" s="263"/>
      <c r="G6" s="263"/>
      <c r="H6" s="263"/>
      <c r="I6" s="263"/>
      <c r="J6" s="263"/>
      <c r="K6" s="263"/>
      <c r="L6" s="263"/>
      <c r="M6" s="263"/>
      <c r="N6" s="263"/>
      <c r="O6" s="263"/>
      <c r="P6" s="263"/>
      <c r="Q6" s="264"/>
    </row>
    <row r="7" spans="1:17" ht="15" customHeight="1" thickBot="1">
      <c r="A7" s="341"/>
      <c r="B7" s="342"/>
      <c r="C7" s="342"/>
      <c r="D7" s="342"/>
      <c r="E7" s="342"/>
      <c r="F7" s="342"/>
      <c r="G7" s="342"/>
      <c r="H7" s="342"/>
      <c r="I7" s="342"/>
      <c r="J7" s="342"/>
      <c r="K7" s="342"/>
      <c r="L7" s="342"/>
      <c r="M7" s="342"/>
      <c r="N7" s="342"/>
      <c r="O7" s="342"/>
      <c r="P7" s="342"/>
      <c r="Q7" s="343"/>
    </row>
    <row r="8" spans="1:17" ht="39" customHeight="1">
      <c r="A8" s="337" t="s">
        <v>7</v>
      </c>
      <c r="B8" s="337"/>
      <c r="C8" s="337"/>
      <c r="D8" s="339" t="s">
        <v>307</v>
      </c>
      <c r="E8" s="339"/>
      <c r="F8" s="339"/>
      <c r="G8" s="339"/>
      <c r="H8" s="339"/>
      <c r="I8" s="339"/>
      <c r="J8" s="339"/>
      <c r="K8" s="337" t="s">
        <v>10</v>
      </c>
      <c r="L8" s="337"/>
      <c r="M8" s="337"/>
      <c r="N8" s="340" t="str">
        <f>PROBLEMAS!N8</f>
        <v>Oficina TIC</v>
      </c>
      <c r="O8" s="340"/>
      <c r="P8" s="340"/>
      <c r="Q8" s="340"/>
    </row>
    <row r="9" spans="1:17" ht="15.75" customHeight="1">
      <c r="A9" s="141"/>
      <c r="B9" s="141"/>
      <c r="C9" s="141"/>
      <c r="D9" s="141"/>
      <c r="E9" s="141"/>
      <c r="F9" s="141"/>
      <c r="G9" s="141"/>
      <c r="H9" s="141"/>
      <c r="I9" s="141"/>
      <c r="J9" s="141"/>
      <c r="K9" s="141"/>
      <c r="L9" s="141"/>
      <c r="M9" s="141"/>
      <c r="N9" s="141"/>
      <c r="O9" s="141"/>
      <c r="P9" s="141"/>
      <c r="Q9" s="141"/>
    </row>
    <row r="10" spans="1:17" ht="15.75">
      <c r="A10" s="13"/>
      <c r="B10" s="14"/>
      <c r="C10" s="15"/>
      <c r="D10" s="15"/>
      <c r="E10" s="15"/>
      <c r="F10" s="15"/>
      <c r="G10" s="16"/>
      <c r="H10" s="16"/>
      <c r="I10" s="16"/>
      <c r="J10" s="16"/>
      <c r="K10" s="14"/>
    </row>
    <row r="11" spans="1:17" ht="15.75">
      <c r="A11" s="13"/>
      <c r="B11" s="14"/>
      <c r="C11" s="15"/>
      <c r="D11" s="15"/>
      <c r="E11" s="15"/>
      <c r="F11" s="15"/>
      <c r="G11" s="16"/>
      <c r="H11" s="16"/>
      <c r="I11" s="16"/>
      <c r="J11" s="16"/>
      <c r="K11" s="14"/>
    </row>
    <row r="12" spans="1:17" ht="15.75">
      <c r="A12" s="13"/>
      <c r="B12" s="14"/>
      <c r="C12" s="15"/>
      <c r="D12" s="15"/>
      <c r="E12" s="15"/>
      <c r="F12" s="15"/>
      <c r="G12" s="16"/>
      <c r="H12" s="16"/>
      <c r="I12" s="16"/>
      <c r="J12" s="16"/>
      <c r="K12" s="14"/>
    </row>
    <row r="13" spans="1:17" s="10" customFormat="1" ht="17.25">
      <c r="A13" s="12"/>
      <c r="C13" s="19"/>
      <c r="D13" s="19"/>
      <c r="E13" s="344"/>
      <c r="F13" s="345"/>
      <c r="G13" s="17"/>
      <c r="H13" s="17"/>
      <c r="I13" s="17"/>
      <c r="J13" s="17"/>
      <c r="K13" s="18"/>
    </row>
    <row r="14" spans="1:17" s="10" customFormat="1" ht="16.5"/>
    <row r="15" spans="1:17" s="10" customFormat="1" ht="16.5">
      <c r="C15" s="10" t="s">
        <v>51</v>
      </c>
    </row>
    <row r="16" spans="1:17" s="10" customFormat="1" ht="16.5"/>
    <row r="17" spans="3:3" s="10" customFormat="1" ht="16.5"/>
    <row r="18" spans="3:3" s="10" customFormat="1" ht="16.5"/>
    <row r="19" spans="3:3" s="10" customFormat="1" ht="16.5"/>
    <row r="20" spans="3:3" s="10" customFormat="1" ht="16.5"/>
    <row r="21" spans="3:3" s="10" customFormat="1" ht="16.5"/>
    <row r="22" spans="3:3" s="10" customFormat="1" ht="16.5">
      <c r="C22" s="10" t="s">
        <v>51</v>
      </c>
    </row>
    <row r="23" spans="3:3" s="10" customFormat="1" ht="16.5"/>
    <row r="24" spans="3:3" s="10" customFormat="1" ht="16.5"/>
    <row r="25" spans="3:3" s="10" customFormat="1" ht="16.5"/>
    <row r="26" spans="3:3" s="10" customFormat="1" ht="16.5"/>
    <row r="27" spans="3:3" s="10" customFormat="1" ht="16.5"/>
    <row r="28" spans="3:3" s="10" customFormat="1" ht="16.5"/>
    <row r="29" spans="3:3" s="10" customFormat="1" ht="16.5"/>
    <row r="30" spans="3:3" s="10" customFormat="1" ht="16.5"/>
    <row r="31" spans="3:3" s="10" customFormat="1" ht="16.5"/>
    <row r="32" spans="3:3" s="10" customFormat="1" ht="16.5"/>
    <row r="33" spans="3:11" s="10" customFormat="1" ht="16.5"/>
    <row r="34" spans="3:11" s="10" customFormat="1" ht="16.5">
      <c r="E34" s="11"/>
      <c r="I34" s="11"/>
    </row>
    <row r="35" spans="3:11" s="10" customFormat="1" ht="16.5"/>
    <row r="36" spans="3:11" s="10" customFormat="1" ht="16.5">
      <c r="C36" s="10" t="s">
        <v>53</v>
      </c>
    </row>
    <row r="37" spans="3:11" s="10" customFormat="1" ht="16.5"/>
    <row r="38" spans="3:11" s="10" customFormat="1" ht="16.5"/>
    <row r="39" spans="3:11" s="10" customFormat="1" ht="16.5"/>
    <row r="40" spans="3:11" s="10" customFormat="1" ht="16.5"/>
    <row r="41" spans="3:11" s="10" customFormat="1" ht="16.5"/>
    <row r="42" spans="3:11" s="10" customFormat="1" ht="16.5"/>
    <row r="43" spans="3:11" s="10" customFormat="1" ht="16.5"/>
    <row r="44" spans="3:11" s="10" customFormat="1" ht="16.5">
      <c r="C44" s="10" t="s">
        <v>53</v>
      </c>
    </row>
    <row r="45" spans="3:11" s="10" customFormat="1" ht="16.5"/>
    <row r="46" spans="3:11" s="10" customFormat="1" ht="16.5"/>
    <row r="47" spans="3:11" s="10" customFormat="1" ht="16.5"/>
    <row r="48" spans="3:11" s="10" customFormat="1" ht="17.25">
      <c r="E48" s="22" t="s">
        <v>266</v>
      </c>
      <c r="F48" s="20"/>
      <c r="G48" s="20"/>
      <c r="H48" s="20"/>
      <c r="I48" s="20"/>
      <c r="J48" s="20"/>
      <c r="K48" s="22" t="s">
        <v>268</v>
      </c>
    </row>
    <row r="49" spans="1:11" ht="15" customHeight="1">
      <c r="A49" s="10"/>
      <c r="B49" s="10"/>
      <c r="C49" s="3"/>
      <c r="E49" s="20" t="s">
        <v>264</v>
      </c>
      <c r="F49" s="21"/>
      <c r="G49" s="21"/>
      <c r="H49" s="21"/>
      <c r="I49" s="21"/>
      <c r="J49" s="21"/>
      <c r="K49" s="20" t="s">
        <v>47</v>
      </c>
    </row>
    <row r="50" spans="1:11" ht="15" customHeight="1">
      <c r="A50" s="10"/>
      <c r="B50" s="10"/>
      <c r="C50" s="3"/>
    </row>
  </sheetData>
  <protectedRanges>
    <protectedRange sqref="J11:J13" name="Rango1_1_1_1"/>
  </protectedRanges>
  <mergeCells count="13">
    <mergeCell ref="E13:F13"/>
    <mergeCell ref="A2:B4"/>
    <mergeCell ref="C2:Q2"/>
    <mergeCell ref="C3:M4"/>
    <mergeCell ref="N3:O3"/>
    <mergeCell ref="P3:Q3"/>
    <mergeCell ref="N4:O4"/>
    <mergeCell ref="P4:Q4"/>
    <mergeCell ref="A6:Q7"/>
    <mergeCell ref="A8:C8"/>
    <mergeCell ref="D8:J8"/>
    <mergeCell ref="K8:M8"/>
    <mergeCell ref="N8:Q8"/>
  </mergeCells>
  <printOptions horizontalCentered="1"/>
  <pageMargins left="0.23622047244094491" right="0.23622047244094491" top="0.39370078740157483" bottom="0.19685039370078741" header="0" footer="0.19685039370078741"/>
  <pageSetup paperSize="119" scale="6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3"/>
  <sheetViews>
    <sheetView view="pageBreakPreview" topLeftCell="C10" zoomScale="80" zoomScaleSheetLayoutView="80" workbookViewId="0">
      <selection activeCell="I18" sqref="I18:L18"/>
    </sheetView>
  </sheetViews>
  <sheetFormatPr baseColWidth="10" defaultColWidth="11.42578125" defaultRowHeight="15"/>
  <cols>
    <col min="1" max="6" width="11.140625" customWidth="1"/>
    <col min="7" max="7" width="11.5703125" customWidth="1"/>
    <col min="8" max="17" width="11.140625" customWidth="1"/>
    <col min="19" max="19" width="11" customWidth="1"/>
  </cols>
  <sheetData>
    <row r="1" spans="1:24" s="9" customFormat="1"/>
    <row r="2" spans="1:24" ht="28.5" customHeight="1">
      <c r="A2" s="248"/>
      <c r="B2" s="248"/>
      <c r="C2" s="255" t="s">
        <v>0</v>
      </c>
      <c r="D2" s="255"/>
      <c r="E2" s="255"/>
      <c r="F2" s="255"/>
      <c r="G2" s="255"/>
      <c r="H2" s="255"/>
      <c r="I2" s="255"/>
      <c r="J2" s="255"/>
      <c r="K2" s="255"/>
      <c r="L2" s="255"/>
      <c r="M2" s="255"/>
      <c r="N2" s="255"/>
      <c r="O2" s="255"/>
      <c r="P2" s="255"/>
      <c r="Q2" s="255"/>
    </row>
    <row r="3" spans="1:24" ht="28.5" customHeight="1">
      <c r="A3" s="248"/>
      <c r="B3" s="248"/>
      <c r="C3" s="359" t="s">
        <v>54</v>
      </c>
      <c r="D3" s="359"/>
      <c r="E3" s="359"/>
      <c r="F3" s="359"/>
      <c r="G3" s="359"/>
      <c r="H3" s="359"/>
      <c r="I3" s="359"/>
      <c r="J3" s="359"/>
      <c r="K3" s="359"/>
      <c r="L3" s="359"/>
      <c r="M3" s="359"/>
      <c r="N3" s="358" t="s">
        <v>2</v>
      </c>
      <c r="O3" s="358"/>
      <c r="P3" s="358" t="s">
        <v>55</v>
      </c>
      <c r="Q3" s="358"/>
    </row>
    <row r="4" spans="1:24" ht="28.5" customHeight="1">
      <c r="A4" s="248"/>
      <c r="B4" s="248"/>
      <c r="C4" s="359"/>
      <c r="D4" s="359"/>
      <c r="E4" s="359"/>
      <c r="F4" s="359"/>
      <c r="G4" s="359"/>
      <c r="H4" s="359"/>
      <c r="I4" s="359"/>
      <c r="J4" s="359"/>
      <c r="K4" s="359"/>
      <c r="L4" s="359"/>
      <c r="M4" s="359"/>
      <c r="N4" s="358" t="s">
        <v>50</v>
      </c>
      <c r="O4" s="358"/>
      <c r="P4" s="358">
        <v>1</v>
      </c>
      <c r="Q4" s="358"/>
    </row>
    <row r="5" spans="1:24" ht="15.75" thickBot="1">
      <c r="A5" s="9"/>
      <c r="B5" s="9"/>
      <c r="C5" s="9"/>
      <c r="D5" s="9"/>
      <c r="E5" s="9"/>
      <c r="F5" s="9"/>
      <c r="G5" s="9"/>
      <c r="H5" s="9"/>
      <c r="I5" s="9"/>
      <c r="J5" s="9"/>
      <c r="K5" s="9"/>
      <c r="L5" s="9"/>
      <c r="M5" s="9"/>
      <c r="N5" s="9"/>
      <c r="O5" s="9"/>
      <c r="P5" s="9"/>
      <c r="Q5" s="9"/>
    </row>
    <row r="6" spans="1:24" ht="15.75" customHeight="1">
      <c r="A6" s="262" t="s">
        <v>5</v>
      </c>
      <c r="B6" s="263"/>
      <c r="C6" s="263"/>
      <c r="D6" s="263"/>
      <c r="E6" s="263"/>
      <c r="F6" s="263"/>
      <c r="G6" s="263"/>
      <c r="H6" s="263"/>
      <c r="I6" s="263"/>
      <c r="J6" s="263"/>
      <c r="K6" s="263"/>
      <c r="L6" s="263"/>
      <c r="M6" s="263"/>
      <c r="N6" s="263"/>
      <c r="O6" s="263"/>
      <c r="P6" s="263"/>
      <c r="Q6" s="264"/>
    </row>
    <row r="7" spans="1:24" ht="15" customHeight="1" thickBot="1">
      <c r="A7" s="341"/>
      <c r="B7" s="342"/>
      <c r="C7" s="342"/>
      <c r="D7" s="342"/>
      <c r="E7" s="342"/>
      <c r="F7" s="342"/>
      <c r="G7" s="342"/>
      <c r="H7" s="342"/>
      <c r="I7" s="342"/>
      <c r="J7" s="342"/>
      <c r="K7" s="342"/>
      <c r="L7" s="342"/>
      <c r="M7" s="342"/>
      <c r="N7" s="342"/>
      <c r="O7" s="342"/>
      <c r="P7" s="342"/>
      <c r="Q7" s="343"/>
    </row>
    <row r="8" spans="1:24" ht="35.25" customHeight="1">
      <c r="A8" s="337" t="s">
        <v>7</v>
      </c>
      <c r="B8" s="337"/>
      <c r="C8" s="337"/>
      <c r="D8" s="339" t="str">
        <f>OBJETIVOS!D8</f>
        <v>Ampliación del acceso seguro y equitativo a la tecnología</v>
      </c>
      <c r="E8" s="339"/>
      <c r="F8" s="339"/>
      <c r="G8" s="339"/>
      <c r="H8" s="339"/>
      <c r="I8" s="339"/>
      <c r="J8" s="339"/>
      <c r="K8" s="337" t="s">
        <v>10</v>
      </c>
      <c r="L8" s="337"/>
      <c r="M8" s="337"/>
      <c r="N8" s="340" t="str">
        <f>PROBLEMAS!N8</f>
        <v>Oficina TIC</v>
      </c>
      <c r="O8" s="340"/>
      <c r="P8" s="340"/>
      <c r="Q8" s="340"/>
    </row>
    <row r="9" spans="1:24" s="9" customFormat="1" ht="17.25" thickBot="1">
      <c r="A9" s="27"/>
      <c r="B9" s="27"/>
      <c r="C9" s="27"/>
      <c r="D9" s="27"/>
      <c r="E9" s="27"/>
      <c r="F9" s="27"/>
      <c r="G9" s="27"/>
      <c r="H9" s="27"/>
      <c r="I9" s="27"/>
      <c r="J9" s="27"/>
      <c r="K9" s="27"/>
      <c r="L9" s="27"/>
      <c r="M9" s="27"/>
      <c r="N9" s="27"/>
      <c r="O9" s="27"/>
      <c r="P9" s="27"/>
      <c r="Q9" s="27"/>
    </row>
    <row r="10" spans="1:24" ht="22.5" customHeight="1">
      <c r="A10" s="362" t="s">
        <v>56</v>
      </c>
      <c r="B10" s="363"/>
      <c r="C10" s="362" t="s">
        <v>57</v>
      </c>
      <c r="D10" s="363"/>
      <c r="E10" s="363"/>
      <c r="F10" s="363"/>
      <c r="G10" s="362" t="s">
        <v>58</v>
      </c>
      <c r="H10" s="363"/>
      <c r="I10" s="362" t="s">
        <v>59</v>
      </c>
      <c r="J10" s="363"/>
      <c r="K10" s="363"/>
      <c r="L10" s="363"/>
      <c r="M10" s="362" t="s">
        <v>60</v>
      </c>
      <c r="N10" s="363"/>
      <c r="O10" s="363"/>
      <c r="P10" s="371"/>
      <c r="Q10" s="366" t="s">
        <v>61</v>
      </c>
      <c r="S10" s="360"/>
      <c r="T10" s="360"/>
      <c r="U10" s="360"/>
      <c r="V10" s="361"/>
      <c r="W10" s="361"/>
      <c r="X10" s="361"/>
    </row>
    <row r="11" spans="1:24" ht="40.5" customHeight="1" thickBot="1">
      <c r="A11" s="364"/>
      <c r="B11" s="365"/>
      <c r="C11" s="364"/>
      <c r="D11" s="365"/>
      <c r="E11" s="365"/>
      <c r="F11" s="365"/>
      <c r="G11" s="364"/>
      <c r="H11" s="365"/>
      <c r="I11" s="364"/>
      <c r="J11" s="365"/>
      <c r="K11" s="365"/>
      <c r="L11" s="365"/>
      <c r="M11" s="364"/>
      <c r="N11" s="365"/>
      <c r="O11" s="365"/>
      <c r="P11" s="372"/>
      <c r="Q11" s="367"/>
      <c r="S11" s="360"/>
      <c r="T11" s="360"/>
      <c r="U11" s="360"/>
      <c r="V11" s="23"/>
      <c r="W11" s="23"/>
      <c r="X11" s="23"/>
    </row>
    <row r="12" spans="1:24" s="21" customFormat="1" ht="38.25" customHeight="1">
      <c r="A12" s="352" t="s">
        <v>67</v>
      </c>
      <c r="B12" s="353"/>
      <c r="C12" s="356" t="s">
        <v>269</v>
      </c>
      <c r="D12" s="356"/>
      <c r="E12" s="356"/>
      <c r="F12" s="356"/>
      <c r="G12" s="349" t="s">
        <v>66</v>
      </c>
      <c r="H12" s="349"/>
      <c r="I12" s="385" t="s">
        <v>270</v>
      </c>
      <c r="J12" s="386"/>
      <c r="K12" s="386"/>
      <c r="L12" s="387"/>
      <c r="M12" s="373" t="s">
        <v>271</v>
      </c>
      <c r="N12" s="374"/>
      <c r="O12" s="374"/>
      <c r="P12" s="375"/>
      <c r="Q12" s="90" t="s">
        <v>274</v>
      </c>
      <c r="S12" s="24"/>
      <c r="T12" s="24"/>
      <c r="U12" s="24"/>
      <c r="V12" s="25"/>
    </row>
    <row r="13" spans="1:24" s="21" customFormat="1" ht="38.25" customHeight="1">
      <c r="A13" s="354" t="s">
        <v>67</v>
      </c>
      <c r="B13" s="355"/>
      <c r="C13" s="346" t="s">
        <v>272</v>
      </c>
      <c r="D13" s="346"/>
      <c r="E13" s="346"/>
      <c r="F13" s="346"/>
      <c r="G13" s="347" t="s">
        <v>66</v>
      </c>
      <c r="H13" s="347"/>
      <c r="I13" s="382" t="s">
        <v>273</v>
      </c>
      <c r="J13" s="383"/>
      <c r="K13" s="383"/>
      <c r="L13" s="383"/>
      <c r="M13" s="376" t="s">
        <v>271</v>
      </c>
      <c r="N13" s="377"/>
      <c r="O13" s="377"/>
      <c r="P13" s="378"/>
      <c r="Q13" s="91" t="s">
        <v>274</v>
      </c>
      <c r="S13" s="24"/>
      <c r="T13" s="24"/>
      <c r="U13" s="24"/>
      <c r="V13" s="25"/>
    </row>
    <row r="14" spans="1:24" s="21" customFormat="1" ht="38.25" customHeight="1">
      <c r="A14" s="354" t="s">
        <v>67</v>
      </c>
      <c r="B14" s="355"/>
      <c r="C14" s="346" t="s">
        <v>275</v>
      </c>
      <c r="D14" s="346"/>
      <c r="E14" s="346"/>
      <c r="F14" s="346"/>
      <c r="G14" s="347" t="s">
        <v>64</v>
      </c>
      <c r="H14" s="347"/>
      <c r="I14" s="382" t="s">
        <v>276</v>
      </c>
      <c r="J14" s="383"/>
      <c r="K14" s="383"/>
      <c r="L14" s="384"/>
      <c r="M14" s="376" t="s">
        <v>277</v>
      </c>
      <c r="N14" s="377"/>
      <c r="O14" s="377"/>
      <c r="P14" s="378"/>
      <c r="Q14" s="91" t="s">
        <v>274</v>
      </c>
      <c r="S14" s="24"/>
      <c r="T14" s="24"/>
      <c r="U14" s="24"/>
      <c r="V14" s="25"/>
    </row>
    <row r="15" spans="1:24" s="21" customFormat="1" ht="38.25" customHeight="1">
      <c r="A15" s="354" t="s">
        <v>67</v>
      </c>
      <c r="B15" s="355"/>
      <c r="C15" s="346" t="s">
        <v>278</v>
      </c>
      <c r="D15" s="346"/>
      <c r="E15" s="346"/>
      <c r="F15" s="346"/>
      <c r="G15" s="347" t="s">
        <v>64</v>
      </c>
      <c r="H15" s="347"/>
      <c r="I15" s="382" t="s">
        <v>279</v>
      </c>
      <c r="J15" s="383"/>
      <c r="K15" s="383"/>
      <c r="L15" s="384"/>
      <c r="M15" s="376" t="s">
        <v>277</v>
      </c>
      <c r="N15" s="377"/>
      <c r="O15" s="377"/>
      <c r="P15" s="378"/>
      <c r="Q15" s="91" t="s">
        <v>274</v>
      </c>
      <c r="S15" s="24"/>
      <c r="T15" s="24"/>
      <c r="U15" s="24"/>
      <c r="V15" s="25"/>
    </row>
    <row r="16" spans="1:24" s="21" customFormat="1" ht="54" customHeight="1">
      <c r="A16" s="354" t="s">
        <v>63</v>
      </c>
      <c r="B16" s="355"/>
      <c r="C16" s="346" t="s">
        <v>280</v>
      </c>
      <c r="D16" s="346"/>
      <c r="E16" s="346"/>
      <c r="F16" s="346"/>
      <c r="G16" s="347" t="s">
        <v>66</v>
      </c>
      <c r="H16" s="347"/>
      <c r="I16" s="382" t="s">
        <v>281</v>
      </c>
      <c r="J16" s="383"/>
      <c r="K16" s="383"/>
      <c r="L16" s="384"/>
      <c r="M16" s="376" t="s">
        <v>282</v>
      </c>
      <c r="N16" s="377"/>
      <c r="O16" s="377"/>
      <c r="P16" s="378"/>
      <c r="Q16" s="91" t="s">
        <v>274</v>
      </c>
      <c r="S16" s="24"/>
      <c r="T16" s="24"/>
      <c r="U16" s="24"/>
      <c r="V16" s="25"/>
    </row>
    <row r="17" spans="1:22" s="21" customFormat="1" ht="57" customHeight="1">
      <c r="A17" s="354" t="s">
        <v>63</v>
      </c>
      <c r="B17" s="355"/>
      <c r="C17" s="346" t="s">
        <v>302</v>
      </c>
      <c r="D17" s="346"/>
      <c r="E17" s="346"/>
      <c r="F17" s="346"/>
      <c r="G17" s="347" t="s">
        <v>66</v>
      </c>
      <c r="H17" s="347"/>
      <c r="I17" s="382" t="s">
        <v>281</v>
      </c>
      <c r="J17" s="383"/>
      <c r="K17" s="383"/>
      <c r="L17" s="384"/>
      <c r="M17" s="376" t="s">
        <v>282</v>
      </c>
      <c r="N17" s="377"/>
      <c r="O17" s="377"/>
      <c r="P17" s="378"/>
      <c r="Q17" s="91" t="s">
        <v>274</v>
      </c>
      <c r="S17" s="24"/>
      <c r="T17" s="24"/>
      <c r="U17" s="24"/>
      <c r="V17" s="25"/>
    </row>
    <row r="18" spans="1:22" s="21" customFormat="1" ht="86.25" customHeight="1">
      <c r="A18" s="354" t="s">
        <v>63</v>
      </c>
      <c r="B18" s="355"/>
      <c r="C18" s="346" t="s">
        <v>303</v>
      </c>
      <c r="D18" s="346"/>
      <c r="E18" s="346"/>
      <c r="F18" s="346"/>
      <c r="G18" s="347" t="s">
        <v>66</v>
      </c>
      <c r="H18" s="347"/>
      <c r="I18" s="382" t="s">
        <v>304</v>
      </c>
      <c r="J18" s="383"/>
      <c r="K18" s="383"/>
      <c r="L18" s="384"/>
      <c r="M18" s="376" t="s">
        <v>305</v>
      </c>
      <c r="N18" s="377"/>
      <c r="O18" s="377"/>
      <c r="P18" s="378"/>
      <c r="Q18" s="91" t="s">
        <v>274</v>
      </c>
      <c r="S18" s="24"/>
      <c r="T18" s="24"/>
      <c r="U18" s="24"/>
      <c r="V18" s="25"/>
    </row>
    <row r="19" spans="1:22" s="21" customFormat="1" ht="51.75" customHeight="1">
      <c r="A19" s="354"/>
      <c r="B19" s="355"/>
      <c r="C19" s="346"/>
      <c r="D19" s="346"/>
      <c r="E19" s="346"/>
      <c r="F19" s="346"/>
      <c r="G19" s="347"/>
      <c r="H19" s="347"/>
      <c r="I19" s="382"/>
      <c r="J19" s="383"/>
      <c r="K19" s="383"/>
      <c r="L19" s="384"/>
      <c r="M19" s="376"/>
      <c r="N19" s="377"/>
      <c r="O19" s="377"/>
      <c r="P19" s="378"/>
      <c r="Q19" s="91"/>
      <c r="S19" s="24"/>
      <c r="T19" s="24"/>
      <c r="U19" s="24"/>
      <c r="V19" s="26"/>
    </row>
    <row r="20" spans="1:22" s="21" customFormat="1" ht="38.25" customHeight="1">
      <c r="A20" s="354"/>
      <c r="B20" s="355"/>
      <c r="C20" s="346"/>
      <c r="D20" s="346"/>
      <c r="E20" s="346"/>
      <c r="F20" s="346"/>
      <c r="G20" s="347"/>
      <c r="H20" s="347"/>
      <c r="I20" s="382"/>
      <c r="J20" s="383"/>
      <c r="K20" s="383"/>
      <c r="L20" s="384"/>
      <c r="M20" s="376"/>
      <c r="N20" s="377"/>
      <c r="O20" s="377"/>
      <c r="P20" s="378"/>
      <c r="Q20" s="91"/>
    </row>
    <row r="21" spans="1:22" s="21" customFormat="1" ht="38.25" customHeight="1" thickBot="1">
      <c r="A21" s="350"/>
      <c r="B21" s="351"/>
      <c r="C21" s="357"/>
      <c r="D21" s="357"/>
      <c r="E21" s="357"/>
      <c r="F21" s="357"/>
      <c r="G21" s="348"/>
      <c r="H21" s="348"/>
      <c r="I21" s="368"/>
      <c r="J21" s="369"/>
      <c r="K21" s="369"/>
      <c r="L21" s="370"/>
      <c r="M21" s="379"/>
      <c r="N21" s="380"/>
      <c r="O21" s="380"/>
      <c r="P21" s="381"/>
      <c r="Q21" s="92"/>
    </row>
    <row r="22" spans="1:22" ht="21.75" customHeight="1">
      <c r="A22" s="27"/>
      <c r="B22" s="27"/>
      <c r="C22" s="27"/>
      <c r="D22" s="27"/>
      <c r="E22" s="27"/>
      <c r="F22" s="27"/>
      <c r="G22" s="27"/>
      <c r="H22" s="27"/>
      <c r="I22" s="27"/>
      <c r="J22" s="27"/>
      <c r="K22" s="27"/>
      <c r="L22" s="27"/>
      <c r="M22" s="27"/>
      <c r="N22" s="27"/>
      <c r="O22" s="27"/>
      <c r="P22" s="27"/>
      <c r="Q22" s="27"/>
    </row>
    <row r="23" spans="1:22" ht="21.75" customHeight="1">
      <c r="A23" s="27"/>
      <c r="B23" s="27"/>
      <c r="C23" s="27"/>
      <c r="D23" s="27"/>
      <c r="E23" s="27"/>
      <c r="F23" s="27"/>
      <c r="G23" s="27"/>
      <c r="H23" s="27"/>
      <c r="I23" s="27"/>
      <c r="J23" s="27"/>
      <c r="K23" s="27"/>
      <c r="L23" s="27"/>
      <c r="M23" s="27"/>
      <c r="N23" s="27"/>
      <c r="O23" s="27"/>
      <c r="P23" s="27"/>
      <c r="Q23" s="27"/>
    </row>
    <row r="24" spans="1:22" ht="21.75" customHeight="1">
      <c r="A24" s="27"/>
      <c r="B24" s="27"/>
      <c r="C24" s="27"/>
      <c r="D24" s="27"/>
      <c r="E24" s="27"/>
      <c r="F24" s="27"/>
      <c r="G24" s="27"/>
      <c r="H24" s="27"/>
      <c r="I24" s="27"/>
      <c r="J24" s="27"/>
      <c r="K24" s="27"/>
      <c r="L24" s="27"/>
      <c r="M24" s="27"/>
      <c r="N24" s="27"/>
      <c r="O24" s="27"/>
      <c r="P24" s="27"/>
      <c r="Q24" s="27"/>
    </row>
    <row r="25" spans="1:22" ht="21.75" customHeight="1">
      <c r="A25" s="38" t="s">
        <v>266</v>
      </c>
      <c r="B25" s="39"/>
      <c r="C25" s="40"/>
      <c r="D25" s="27"/>
      <c r="E25" s="27"/>
      <c r="F25" s="27"/>
      <c r="G25" s="38" t="s">
        <v>268</v>
      </c>
      <c r="H25" s="27"/>
      <c r="I25" s="38"/>
      <c r="J25" s="27"/>
      <c r="K25" s="27"/>
      <c r="L25" s="27"/>
      <c r="M25" s="27"/>
      <c r="N25" s="27"/>
      <c r="O25" s="27"/>
      <c r="P25" s="27"/>
      <c r="Q25" s="27"/>
    </row>
    <row r="26" spans="1:22" ht="21.75" customHeight="1">
      <c r="A26" s="41" t="s">
        <v>264</v>
      </c>
      <c r="B26" s="39"/>
      <c r="C26" s="40"/>
      <c r="D26" s="27"/>
      <c r="E26" s="27"/>
      <c r="F26" s="27"/>
      <c r="G26" s="27" t="s">
        <v>47</v>
      </c>
      <c r="H26" s="27"/>
      <c r="I26" s="41"/>
      <c r="J26" s="27"/>
      <c r="K26" s="27"/>
      <c r="L26" s="27"/>
      <c r="M26" s="27"/>
      <c r="N26" s="27"/>
      <c r="O26" s="27"/>
      <c r="P26" s="27"/>
      <c r="Q26" s="27"/>
    </row>
    <row r="34" spans="2:4" hidden="1">
      <c r="B34" s="144" t="s">
        <v>62</v>
      </c>
      <c r="C34" s="144"/>
      <c r="D34" s="144" t="s">
        <v>62</v>
      </c>
    </row>
    <row r="35" spans="2:4" hidden="1">
      <c r="B35" s="144" t="s">
        <v>63</v>
      </c>
      <c r="C35" s="144"/>
      <c r="D35" s="144" t="s">
        <v>64</v>
      </c>
    </row>
    <row r="36" spans="2:4" hidden="1">
      <c r="B36" s="144" t="s">
        <v>65</v>
      </c>
      <c r="C36" s="144"/>
      <c r="D36" s="144" t="s">
        <v>66</v>
      </c>
    </row>
    <row r="37" spans="2:4" hidden="1">
      <c r="B37" s="144" t="s">
        <v>67</v>
      </c>
      <c r="C37" s="144"/>
      <c r="D37" s="144" t="s">
        <v>68</v>
      </c>
    </row>
    <row r="38" spans="2:4" hidden="1">
      <c r="B38" s="144" t="s">
        <v>69</v>
      </c>
      <c r="C38" s="144"/>
      <c r="D38" s="144" t="s">
        <v>70</v>
      </c>
    </row>
    <row r="39" spans="2:4" hidden="1">
      <c r="B39" s="144" t="s">
        <v>71</v>
      </c>
      <c r="C39" s="144"/>
      <c r="D39" s="144"/>
    </row>
    <row r="40" spans="2:4" hidden="1">
      <c r="B40" s="144" t="s">
        <v>72</v>
      </c>
      <c r="C40" s="144"/>
      <c r="D40" s="144"/>
    </row>
    <row r="41" spans="2:4" hidden="1">
      <c r="B41" s="144" t="s">
        <v>73</v>
      </c>
      <c r="C41" s="144"/>
      <c r="D41" s="144"/>
    </row>
    <row r="42" spans="2:4" hidden="1">
      <c r="B42" s="144" t="s">
        <v>74</v>
      </c>
      <c r="C42" s="144"/>
      <c r="D42" s="144"/>
    </row>
    <row r="43" spans="2:4" hidden="1">
      <c r="B43" s="144" t="s">
        <v>75</v>
      </c>
      <c r="C43" s="144"/>
      <c r="D43" s="144"/>
    </row>
  </sheetData>
  <mergeCells count="72">
    <mergeCell ref="I20:L20"/>
    <mergeCell ref="I10:L11"/>
    <mergeCell ref="I12:L12"/>
    <mergeCell ref="I13:L13"/>
    <mergeCell ref="I14:L14"/>
    <mergeCell ref="I15:L15"/>
    <mergeCell ref="I21:L21"/>
    <mergeCell ref="M10:P11"/>
    <mergeCell ref="M12:P12"/>
    <mergeCell ref="M13:P13"/>
    <mergeCell ref="M14:P14"/>
    <mergeCell ref="M16:P16"/>
    <mergeCell ref="M17:P17"/>
    <mergeCell ref="M18:P18"/>
    <mergeCell ref="M19:P19"/>
    <mergeCell ref="M20:P20"/>
    <mergeCell ref="M15:P15"/>
    <mergeCell ref="M21:P21"/>
    <mergeCell ref="I16:L16"/>
    <mergeCell ref="I17:L17"/>
    <mergeCell ref="I18:L18"/>
    <mergeCell ref="I19:L19"/>
    <mergeCell ref="S10:S11"/>
    <mergeCell ref="U10:U11"/>
    <mergeCell ref="V10:X10"/>
    <mergeCell ref="T10:T11"/>
    <mergeCell ref="A10:B11"/>
    <mergeCell ref="C10:F11"/>
    <mergeCell ref="Q10:Q11"/>
    <mergeCell ref="G10:H11"/>
    <mergeCell ref="A6:Q7"/>
    <mergeCell ref="A8:C8"/>
    <mergeCell ref="D8:J8"/>
    <mergeCell ref="K8:M8"/>
    <mergeCell ref="N8:Q8"/>
    <mergeCell ref="P3:Q3"/>
    <mergeCell ref="P4:Q4"/>
    <mergeCell ref="N3:O3"/>
    <mergeCell ref="N4:O4"/>
    <mergeCell ref="A2:B4"/>
    <mergeCell ref="C2:Q2"/>
    <mergeCell ref="C3:M4"/>
    <mergeCell ref="A21:B21"/>
    <mergeCell ref="C20:F20"/>
    <mergeCell ref="A12:B12"/>
    <mergeCell ref="A13:B13"/>
    <mergeCell ref="A14:B14"/>
    <mergeCell ref="A15:B15"/>
    <mergeCell ref="A16:B16"/>
    <mergeCell ref="C12:F12"/>
    <mergeCell ref="C13:F13"/>
    <mergeCell ref="C14:F14"/>
    <mergeCell ref="C19:F19"/>
    <mergeCell ref="A17:B17"/>
    <mergeCell ref="A18:B18"/>
    <mergeCell ref="A19:B19"/>
    <mergeCell ref="A20:B20"/>
    <mergeCell ref="C21:F21"/>
    <mergeCell ref="G19:H19"/>
    <mergeCell ref="G20:H20"/>
    <mergeCell ref="G21:H21"/>
    <mergeCell ref="G12:H12"/>
    <mergeCell ref="G13:H13"/>
    <mergeCell ref="G14:H14"/>
    <mergeCell ref="G15:H15"/>
    <mergeCell ref="G16:H16"/>
    <mergeCell ref="C15:F15"/>
    <mergeCell ref="C16:F16"/>
    <mergeCell ref="C17:F17"/>
    <mergeCell ref="C18:F18"/>
    <mergeCell ref="G17:H17"/>
    <mergeCell ref="G18:H18"/>
  </mergeCells>
  <dataValidations count="2">
    <dataValidation type="list" allowBlank="1" showInputMessage="1" showErrorMessage="1" sqref="A12:B21">
      <formula1>$B$34:$B$43</formula1>
    </dataValidation>
    <dataValidation type="list" allowBlank="1" showInputMessage="1" showErrorMessage="1" sqref="G12:H21">
      <formula1>$D$34:$D$38</formula1>
    </dataValidation>
  </dataValidations>
  <printOptions horizontalCentered="1"/>
  <pageMargins left="0.23622047244094491" right="0.23622047244094491" top="0.74803149606299213" bottom="0.19685039370078741" header="0.31496062992125984" footer="0.31496062992125984"/>
  <pageSetup paperSize="119" scale="64"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91"/>
  <sheetViews>
    <sheetView tabSelected="1" view="pageBreakPreview" topLeftCell="D19" zoomScaleSheetLayoutView="100" workbookViewId="0">
      <selection activeCell="K26" sqref="K26"/>
    </sheetView>
  </sheetViews>
  <sheetFormatPr baseColWidth="10" defaultColWidth="11.42578125" defaultRowHeight="12.75"/>
  <cols>
    <col min="1" max="1" width="20.5703125" style="42" customWidth="1"/>
    <col min="2" max="2" width="60.85546875" style="42" customWidth="1"/>
    <col min="3" max="3" width="58" style="42" customWidth="1"/>
    <col min="4" max="4" width="36.28515625" style="42" customWidth="1"/>
    <col min="5" max="5" width="38.42578125" style="42" customWidth="1"/>
    <col min="6" max="6" width="48.5703125" style="42" customWidth="1"/>
    <col min="7" max="7" width="18.85546875" style="42" customWidth="1"/>
    <col min="8" max="8" width="47.85546875" style="42" customWidth="1"/>
    <col min="9" max="9" width="14.7109375" style="42" customWidth="1"/>
    <col min="10" max="10" width="11.42578125" style="42" customWidth="1"/>
    <col min="11" max="11" width="13.42578125" style="43" customWidth="1"/>
    <col min="12" max="12" width="18.140625" style="557" customWidth="1"/>
    <col min="13" max="13" width="42.85546875" style="42" customWidth="1"/>
    <col min="14" max="14" width="18.85546875" style="42" customWidth="1"/>
    <col min="15" max="15" width="40" style="42" customWidth="1"/>
    <col min="16" max="16" width="14.85546875" style="42" customWidth="1"/>
    <col min="17" max="17" width="11.42578125" style="42"/>
    <col min="18" max="18" width="13.28515625" style="43" customWidth="1"/>
    <col min="19" max="19" width="19.7109375" style="557" customWidth="1"/>
    <col min="20" max="20" width="42.85546875" style="42" customWidth="1"/>
    <col min="21" max="21" width="18.85546875" style="42" customWidth="1"/>
    <col min="22" max="22" width="47.85546875" style="42" customWidth="1"/>
    <col min="23" max="23" width="14.28515625" style="42" customWidth="1"/>
    <col min="24" max="24" width="11.42578125" style="42" customWidth="1"/>
    <col min="25" max="25" width="14.42578125" style="43" customWidth="1"/>
    <col min="26" max="26" width="21.28515625" style="43" customWidth="1"/>
    <col min="27" max="27" width="42.85546875" style="42" customWidth="1"/>
    <col min="28" max="28" width="18.85546875" style="42" customWidth="1"/>
    <col min="29" max="29" width="40" style="42" customWidth="1"/>
    <col min="30" max="30" width="13.28515625" style="42" customWidth="1"/>
    <col min="31" max="31" width="12.85546875" style="42" customWidth="1"/>
    <col min="32" max="32" width="14.7109375" style="43" customWidth="1"/>
    <col min="33" max="33" width="20.7109375" style="43" customWidth="1"/>
    <col min="34" max="16384" width="11.42578125" style="42"/>
  </cols>
  <sheetData>
    <row r="1" spans="1:35" s="126" customFormat="1">
      <c r="K1" s="127"/>
      <c r="L1" s="557"/>
      <c r="R1" s="127"/>
      <c r="S1" s="557"/>
      <c r="Y1" s="127"/>
      <c r="Z1" s="127"/>
      <c r="AF1" s="127"/>
      <c r="AG1" s="127"/>
    </row>
    <row r="2" spans="1:35" ht="27.75" customHeight="1">
      <c r="A2" s="409"/>
      <c r="B2" s="255" t="s">
        <v>0</v>
      </c>
      <c r="C2" s="255"/>
      <c r="D2" s="255"/>
      <c r="E2" s="255"/>
      <c r="F2" s="167"/>
      <c r="G2" s="85"/>
      <c r="H2" s="85"/>
      <c r="I2" s="85"/>
      <c r="J2" s="85"/>
      <c r="K2" s="85"/>
      <c r="L2" s="558"/>
      <c r="M2" s="85"/>
      <c r="N2" s="85"/>
      <c r="O2" s="85"/>
      <c r="P2" s="85"/>
      <c r="Q2" s="85"/>
      <c r="R2" s="85"/>
      <c r="S2" s="572"/>
      <c r="T2" s="85"/>
      <c r="U2" s="85"/>
      <c r="V2" s="85"/>
      <c r="W2" s="85"/>
      <c r="X2" s="85"/>
      <c r="Y2" s="85"/>
      <c r="Z2" s="85"/>
      <c r="AA2" s="85"/>
      <c r="AB2" s="85"/>
      <c r="AC2" s="85"/>
      <c r="AD2" s="85"/>
      <c r="AE2" s="85"/>
      <c r="AF2" s="85"/>
      <c r="AG2" s="86"/>
    </row>
    <row r="3" spans="1:35" ht="27.75" customHeight="1">
      <c r="A3" s="409"/>
      <c r="B3" s="359" t="s">
        <v>76</v>
      </c>
      <c r="C3" s="359"/>
      <c r="D3" s="359"/>
      <c r="E3" s="57" t="s">
        <v>77</v>
      </c>
      <c r="F3" s="168"/>
      <c r="G3" s="81"/>
      <c r="H3" s="81"/>
      <c r="I3" s="81"/>
      <c r="J3" s="81"/>
      <c r="K3" s="81"/>
      <c r="L3" s="559"/>
      <c r="M3" s="81"/>
      <c r="N3" s="81"/>
      <c r="O3" s="81"/>
      <c r="P3" s="81"/>
      <c r="Q3" s="81"/>
      <c r="R3" s="81"/>
      <c r="S3" s="573"/>
      <c r="T3" s="81"/>
      <c r="U3" s="81"/>
      <c r="V3" s="81"/>
      <c r="W3" s="81"/>
      <c r="X3" s="81"/>
      <c r="Y3" s="81"/>
      <c r="Z3" s="81"/>
      <c r="AA3" s="81"/>
      <c r="AB3" s="81"/>
      <c r="AC3" s="81"/>
      <c r="AD3" s="81"/>
      <c r="AE3" s="81"/>
      <c r="AF3" s="81"/>
      <c r="AG3" s="82"/>
    </row>
    <row r="4" spans="1:35" ht="27.75" customHeight="1">
      <c r="A4" s="409"/>
      <c r="B4" s="359"/>
      <c r="C4" s="359"/>
      <c r="D4" s="359"/>
      <c r="E4" s="8">
        <v>1</v>
      </c>
      <c r="F4" s="169"/>
      <c r="G4" s="83"/>
      <c r="H4" s="83"/>
      <c r="I4" s="83"/>
      <c r="J4" s="83"/>
      <c r="K4" s="83"/>
      <c r="L4" s="560"/>
      <c r="M4" s="83"/>
      <c r="N4" s="83"/>
      <c r="O4" s="83"/>
      <c r="P4" s="83"/>
      <c r="Q4" s="83"/>
      <c r="R4" s="83"/>
      <c r="S4" s="574"/>
      <c r="T4" s="83"/>
      <c r="U4" s="83"/>
      <c r="V4" s="83"/>
      <c r="W4" s="83"/>
      <c r="X4" s="83"/>
      <c r="Y4" s="83"/>
      <c r="Z4" s="83"/>
      <c r="AA4" s="83"/>
      <c r="AB4" s="83"/>
      <c r="AC4" s="83"/>
      <c r="AD4" s="83"/>
      <c r="AE4" s="83"/>
      <c r="AF4" s="83"/>
      <c r="AG4" s="84"/>
    </row>
    <row r="5" spans="1:35" s="126" customFormat="1" ht="13.5" thickBot="1">
      <c r="K5" s="127"/>
      <c r="L5" s="557"/>
      <c r="R5" s="127"/>
      <c r="S5" s="557"/>
      <c r="Y5" s="127"/>
      <c r="Z5" s="127"/>
      <c r="AF5" s="127"/>
      <c r="AG5" s="127"/>
    </row>
    <row r="6" spans="1:35" ht="15" customHeight="1">
      <c r="A6" s="262" t="s">
        <v>5</v>
      </c>
      <c r="B6" s="263"/>
      <c r="C6" s="263"/>
      <c r="D6" s="263"/>
      <c r="E6" s="263"/>
      <c r="F6" s="170"/>
      <c r="G6" s="63"/>
      <c r="H6" s="63"/>
      <c r="I6" s="63"/>
      <c r="J6" s="63"/>
      <c r="K6" s="63"/>
      <c r="L6" s="561"/>
      <c r="M6" s="63"/>
      <c r="N6" s="63"/>
      <c r="O6" s="63"/>
      <c r="P6" s="63"/>
      <c r="Q6" s="63"/>
      <c r="R6" s="63"/>
      <c r="S6" s="575"/>
      <c r="T6" s="63"/>
      <c r="U6" s="63"/>
      <c r="V6" s="63"/>
      <c r="W6" s="63"/>
      <c r="X6" s="63"/>
      <c r="Y6" s="63"/>
      <c r="Z6" s="63"/>
      <c r="AA6" s="63"/>
      <c r="AB6" s="63"/>
      <c r="AC6" s="63"/>
      <c r="AD6" s="63"/>
      <c r="AE6" s="63"/>
      <c r="AF6" s="63"/>
      <c r="AG6" s="64"/>
    </row>
    <row r="7" spans="1:35" ht="15" customHeight="1" thickBot="1">
      <c r="A7" s="265"/>
      <c r="B7" s="266"/>
      <c r="C7" s="266"/>
      <c r="D7" s="266"/>
      <c r="E7" s="266"/>
      <c r="F7" s="171"/>
      <c r="G7" s="65"/>
      <c r="H7" s="65"/>
      <c r="I7" s="65"/>
      <c r="J7" s="65"/>
      <c r="K7" s="65"/>
      <c r="L7" s="562"/>
      <c r="M7" s="65"/>
      <c r="N7" s="65"/>
      <c r="O7" s="65"/>
      <c r="P7" s="65"/>
      <c r="Q7" s="65"/>
      <c r="R7" s="65"/>
      <c r="S7" s="576"/>
      <c r="T7" s="65"/>
      <c r="U7" s="65"/>
      <c r="V7" s="65"/>
      <c r="W7" s="65"/>
      <c r="X7" s="65"/>
      <c r="Y7" s="65"/>
      <c r="Z7" s="65"/>
      <c r="AA7" s="65"/>
      <c r="AB7" s="65"/>
      <c r="AC7" s="65"/>
      <c r="AD7" s="65"/>
      <c r="AE7" s="65"/>
      <c r="AF7" s="65"/>
      <c r="AG7" s="66"/>
    </row>
    <row r="8" spans="1:35" s="126" customFormat="1" ht="13.5">
      <c r="A8" s="136"/>
      <c r="B8" s="136"/>
      <c r="C8" s="136"/>
      <c r="D8" s="136"/>
      <c r="E8" s="137"/>
      <c r="F8" s="136"/>
      <c r="G8" s="136"/>
      <c r="H8" s="136"/>
      <c r="I8" s="136"/>
      <c r="J8" s="136"/>
      <c r="K8" s="138"/>
      <c r="L8" s="563"/>
      <c r="M8" s="136"/>
      <c r="N8" s="136"/>
      <c r="O8" s="136"/>
      <c r="P8" s="136"/>
      <c r="Q8" s="136"/>
      <c r="R8" s="138"/>
      <c r="S8" s="563"/>
      <c r="T8" s="136"/>
      <c r="U8" s="136"/>
      <c r="V8" s="136"/>
      <c r="W8" s="136"/>
      <c r="X8" s="136"/>
      <c r="Y8" s="138"/>
      <c r="Z8" s="138"/>
      <c r="AA8" s="136"/>
      <c r="AB8" s="136"/>
      <c r="AC8" s="136"/>
      <c r="AD8" s="136"/>
      <c r="AE8" s="136"/>
      <c r="AF8" s="138"/>
      <c r="AG8" s="138"/>
      <c r="AH8" s="136"/>
      <c r="AI8" s="136"/>
    </row>
    <row r="9" spans="1:35" s="139" customFormat="1" ht="21" customHeight="1">
      <c r="A9" s="410" t="s">
        <v>283</v>
      </c>
      <c r="B9" s="410"/>
      <c r="C9" s="406"/>
      <c r="D9" s="406"/>
      <c r="E9" s="406"/>
      <c r="F9" s="136"/>
      <c r="K9" s="140"/>
      <c r="L9" s="564"/>
      <c r="R9" s="140"/>
      <c r="S9" s="564"/>
      <c r="Y9" s="140"/>
      <c r="Z9" s="140"/>
      <c r="AF9" s="140"/>
      <c r="AG9" s="140"/>
    </row>
    <row r="10" spans="1:35" s="139" customFormat="1" ht="21" customHeight="1">
      <c r="A10" s="158" t="s">
        <v>284</v>
      </c>
      <c r="B10" s="158"/>
      <c r="C10" s="159"/>
      <c r="D10" s="159"/>
      <c r="E10" s="159"/>
      <c r="F10" s="136"/>
      <c r="K10" s="140"/>
      <c r="L10" s="564"/>
      <c r="R10" s="140"/>
      <c r="S10" s="564"/>
      <c r="Y10" s="140"/>
      <c r="Z10" s="140"/>
      <c r="AF10" s="140"/>
      <c r="AG10" s="140"/>
    </row>
    <row r="11" spans="1:35" s="139" customFormat="1" ht="21" customHeight="1">
      <c r="A11" s="158" t="s">
        <v>285</v>
      </c>
      <c r="B11" s="158"/>
      <c r="C11" s="159"/>
      <c r="D11" s="159"/>
      <c r="E11" s="159"/>
      <c r="F11" s="136"/>
      <c r="K11" s="140"/>
      <c r="L11" s="564"/>
      <c r="R11" s="140"/>
      <c r="S11" s="564"/>
      <c r="Y11" s="140"/>
      <c r="Z11" s="140"/>
      <c r="AF11" s="140"/>
      <c r="AG11" s="140"/>
    </row>
    <row r="12" spans="1:35" s="139" customFormat="1" ht="21" customHeight="1">
      <c r="A12" s="410" t="s">
        <v>309</v>
      </c>
      <c r="B12" s="410"/>
      <c r="C12" s="406"/>
      <c r="D12" s="406"/>
      <c r="E12" s="406"/>
      <c r="F12" s="136"/>
      <c r="K12" s="140"/>
      <c r="L12" s="564"/>
      <c r="R12" s="140"/>
      <c r="S12" s="564"/>
      <c r="Y12" s="140"/>
      <c r="Z12" s="140"/>
      <c r="AF12" s="140"/>
      <c r="AG12" s="140"/>
    </row>
    <row r="13" spans="1:35" s="139" customFormat="1" ht="21" customHeight="1">
      <c r="A13" s="160" t="s">
        <v>286</v>
      </c>
      <c r="B13" s="160"/>
      <c r="C13" s="159"/>
      <c r="D13" s="159"/>
      <c r="E13" s="159"/>
      <c r="F13" s="136"/>
      <c r="K13" s="140"/>
      <c r="L13" s="564"/>
      <c r="R13" s="140"/>
      <c r="S13" s="564"/>
      <c r="Y13" s="140"/>
      <c r="Z13" s="140"/>
      <c r="AF13" s="140"/>
      <c r="AG13" s="140"/>
    </row>
    <row r="14" spans="1:35" s="139" customFormat="1" ht="21" customHeight="1">
      <c r="A14" s="160" t="s">
        <v>310</v>
      </c>
      <c r="B14" s="160"/>
      <c r="C14" s="159"/>
      <c r="D14" s="159"/>
      <c r="E14" s="159"/>
      <c r="F14" s="136"/>
      <c r="K14" s="140"/>
      <c r="L14" s="564"/>
      <c r="R14" s="140"/>
      <c r="S14" s="564"/>
      <c r="Y14" s="140"/>
      <c r="Z14" s="140"/>
      <c r="AF14" s="140"/>
      <c r="AG14" s="140"/>
    </row>
    <row r="15" spans="1:35" s="126" customFormat="1" ht="14.25" thickBot="1">
      <c r="A15" s="136"/>
      <c r="B15" s="136"/>
      <c r="C15" s="136"/>
      <c r="D15" s="136"/>
      <c r="E15" s="136"/>
      <c r="F15" s="136"/>
      <c r="G15" s="136"/>
      <c r="H15" s="136"/>
      <c r="I15" s="136"/>
      <c r="J15" s="136"/>
      <c r="K15" s="138"/>
      <c r="L15" s="563"/>
      <c r="M15" s="136"/>
      <c r="N15" s="136"/>
      <c r="O15" s="136"/>
      <c r="P15" s="136"/>
      <c r="Q15" s="136"/>
      <c r="R15" s="138"/>
      <c r="S15" s="563"/>
      <c r="T15" s="136"/>
      <c r="U15" s="136"/>
      <c r="V15" s="136"/>
      <c r="W15" s="136"/>
      <c r="X15" s="136"/>
      <c r="Y15" s="138"/>
      <c r="Z15" s="138"/>
      <c r="AA15" s="136"/>
      <c r="AB15" s="136"/>
      <c r="AC15" s="136"/>
      <c r="AD15" s="136"/>
      <c r="AE15" s="136"/>
      <c r="AF15" s="138"/>
      <c r="AG15" s="138"/>
      <c r="AH15" s="136"/>
      <c r="AI15" s="136"/>
    </row>
    <row r="16" spans="1:35" s="48" customFormat="1" ht="17.25" customHeight="1">
      <c r="A16" s="411" t="s">
        <v>78</v>
      </c>
      <c r="B16" s="413" t="s">
        <v>79</v>
      </c>
      <c r="C16" s="413" t="s">
        <v>80</v>
      </c>
      <c r="D16" s="413" t="s">
        <v>81</v>
      </c>
      <c r="E16" s="404" t="s">
        <v>82</v>
      </c>
      <c r="F16" s="400">
        <v>2024</v>
      </c>
      <c r="G16" s="400"/>
      <c r="H16" s="400"/>
      <c r="I16" s="400"/>
      <c r="J16" s="400"/>
      <c r="K16" s="400"/>
      <c r="L16" s="401"/>
      <c r="M16" s="402">
        <v>2025</v>
      </c>
      <c r="N16" s="400"/>
      <c r="O16" s="400"/>
      <c r="P16" s="400"/>
      <c r="Q16" s="400"/>
      <c r="R16" s="400"/>
      <c r="S16" s="403"/>
      <c r="T16" s="400">
        <v>2026</v>
      </c>
      <c r="U16" s="400"/>
      <c r="V16" s="400"/>
      <c r="W16" s="400"/>
      <c r="X16" s="400"/>
      <c r="Y16" s="400"/>
      <c r="Z16" s="401"/>
      <c r="AA16" s="402">
        <v>2027</v>
      </c>
      <c r="AB16" s="400"/>
      <c r="AC16" s="400"/>
      <c r="AD16" s="400"/>
      <c r="AE16" s="400"/>
      <c r="AF16" s="400"/>
      <c r="AG16" s="403"/>
      <c r="AH16" s="47"/>
      <c r="AI16" s="47"/>
    </row>
    <row r="17" spans="1:35" s="48" customFormat="1" ht="34.5" customHeight="1" thickBot="1">
      <c r="A17" s="412"/>
      <c r="B17" s="414"/>
      <c r="C17" s="415"/>
      <c r="D17" s="415" t="s">
        <v>83</v>
      </c>
      <c r="E17" s="405"/>
      <c r="F17" s="172" t="s">
        <v>84</v>
      </c>
      <c r="G17" s="58" t="s">
        <v>85</v>
      </c>
      <c r="H17" s="58" t="s">
        <v>86</v>
      </c>
      <c r="I17" s="59" t="s">
        <v>87</v>
      </c>
      <c r="J17" s="67" t="s">
        <v>88</v>
      </c>
      <c r="K17" s="58" t="s">
        <v>89</v>
      </c>
      <c r="L17" s="565" t="s">
        <v>90</v>
      </c>
      <c r="M17" s="61" t="s">
        <v>84</v>
      </c>
      <c r="N17" s="58" t="s">
        <v>91</v>
      </c>
      <c r="O17" s="58" t="s">
        <v>86</v>
      </c>
      <c r="P17" s="59" t="s">
        <v>87</v>
      </c>
      <c r="Q17" s="67" t="s">
        <v>88</v>
      </c>
      <c r="R17" s="58" t="s">
        <v>89</v>
      </c>
      <c r="S17" s="577" t="s">
        <v>90</v>
      </c>
      <c r="T17" s="58" t="s">
        <v>84</v>
      </c>
      <c r="U17" s="58" t="s">
        <v>85</v>
      </c>
      <c r="V17" s="58" t="s">
        <v>86</v>
      </c>
      <c r="W17" s="59" t="s">
        <v>87</v>
      </c>
      <c r="X17" s="67" t="s">
        <v>88</v>
      </c>
      <c r="Y17" s="58" t="s">
        <v>89</v>
      </c>
      <c r="Z17" s="60" t="s">
        <v>90</v>
      </c>
      <c r="AA17" s="61" t="s">
        <v>84</v>
      </c>
      <c r="AB17" s="58" t="s">
        <v>91</v>
      </c>
      <c r="AC17" s="58" t="s">
        <v>86</v>
      </c>
      <c r="AD17" s="59" t="s">
        <v>87</v>
      </c>
      <c r="AE17" s="67" t="s">
        <v>88</v>
      </c>
      <c r="AF17" s="58" t="s">
        <v>89</v>
      </c>
      <c r="AG17" s="62" t="s">
        <v>90</v>
      </c>
      <c r="AH17" s="47"/>
      <c r="AI17" s="47"/>
    </row>
    <row r="18" spans="1:35" s="192" customFormat="1" ht="51" customHeight="1" thickBot="1">
      <c r="A18" s="389">
        <v>192</v>
      </c>
      <c r="B18" s="391" t="s">
        <v>255</v>
      </c>
      <c r="C18" s="391" t="s">
        <v>289</v>
      </c>
      <c r="D18" s="395" t="s">
        <v>357</v>
      </c>
      <c r="E18" s="186" t="s">
        <v>358</v>
      </c>
      <c r="F18" s="187" t="s">
        <v>349</v>
      </c>
      <c r="G18" s="188" t="s">
        <v>124</v>
      </c>
      <c r="H18" s="189" t="s">
        <v>347</v>
      </c>
      <c r="I18" s="190" t="s">
        <v>125</v>
      </c>
      <c r="J18" s="185">
        <v>4</v>
      </c>
      <c r="K18" s="185" t="s">
        <v>99</v>
      </c>
      <c r="L18" s="566">
        <v>14677062</v>
      </c>
      <c r="M18" s="187" t="s">
        <v>349</v>
      </c>
      <c r="N18" s="188" t="s">
        <v>124</v>
      </c>
      <c r="O18" s="189" t="s">
        <v>347</v>
      </c>
      <c r="P18" s="190" t="s">
        <v>125</v>
      </c>
      <c r="Q18" s="185">
        <v>12</v>
      </c>
      <c r="R18" s="185" t="s">
        <v>99</v>
      </c>
      <c r="S18" s="566">
        <v>506166625</v>
      </c>
      <c r="T18" s="187" t="s">
        <v>349</v>
      </c>
      <c r="U18" s="188" t="s">
        <v>124</v>
      </c>
      <c r="V18" s="189" t="s">
        <v>347</v>
      </c>
      <c r="W18" s="190" t="s">
        <v>125</v>
      </c>
      <c r="X18" s="185">
        <v>12</v>
      </c>
      <c r="Y18" s="185" t="s">
        <v>99</v>
      </c>
      <c r="Z18" s="185">
        <v>552552222</v>
      </c>
      <c r="AA18" s="187" t="s">
        <v>349</v>
      </c>
      <c r="AB18" s="188" t="s">
        <v>124</v>
      </c>
      <c r="AC18" s="189" t="s">
        <v>347</v>
      </c>
      <c r="AD18" s="190" t="s">
        <v>125</v>
      </c>
      <c r="AE18" s="185">
        <v>12</v>
      </c>
      <c r="AF18" s="185" t="s">
        <v>99</v>
      </c>
      <c r="AG18" s="185">
        <v>598942692</v>
      </c>
      <c r="AH18" s="191"/>
      <c r="AI18" s="191"/>
    </row>
    <row r="19" spans="1:35" s="192" customFormat="1" ht="51" customHeight="1" thickBot="1">
      <c r="A19" s="390"/>
      <c r="B19" s="392"/>
      <c r="C19" s="392"/>
      <c r="D19" s="396"/>
      <c r="E19" s="186" t="s">
        <v>358</v>
      </c>
      <c r="F19" s="187" t="s">
        <v>350</v>
      </c>
      <c r="G19" s="194" t="s">
        <v>124</v>
      </c>
      <c r="H19" s="195" t="s">
        <v>351</v>
      </c>
      <c r="I19" s="187" t="s">
        <v>125</v>
      </c>
      <c r="J19" s="193">
        <v>3</v>
      </c>
      <c r="K19" s="193" t="s">
        <v>99</v>
      </c>
      <c r="L19" s="567">
        <v>10000000</v>
      </c>
      <c r="M19" s="187" t="s">
        <v>350</v>
      </c>
      <c r="N19" s="194" t="s">
        <v>124</v>
      </c>
      <c r="O19" s="195" t="s">
        <v>351</v>
      </c>
      <c r="P19" s="187" t="s">
        <v>125</v>
      </c>
      <c r="Q19" s="193">
        <v>12</v>
      </c>
      <c r="R19" s="193" t="s">
        <v>99</v>
      </c>
      <c r="S19" s="567">
        <v>69000000</v>
      </c>
      <c r="T19" s="187" t="s">
        <v>350</v>
      </c>
      <c r="U19" s="194" t="s">
        <v>124</v>
      </c>
      <c r="V19" s="195" t="s">
        <v>351</v>
      </c>
      <c r="W19" s="187" t="s">
        <v>125</v>
      </c>
      <c r="X19" s="193">
        <v>12</v>
      </c>
      <c r="Y19" s="193" t="s">
        <v>99</v>
      </c>
      <c r="Z19" s="193">
        <v>71070000</v>
      </c>
      <c r="AA19" s="187" t="s">
        <v>350</v>
      </c>
      <c r="AB19" s="194" t="s">
        <v>124</v>
      </c>
      <c r="AC19" s="195" t="s">
        <v>351</v>
      </c>
      <c r="AD19" s="187" t="s">
        <v>125</v>
      </c>
      <c r="AE19" s="193">
        <v>12</v>
      </c>
      <c r="AF19" s="193" t="s">
        <v>99</v>
      </c>
      <c r="AG19" s="193">
        <v>73202100</v>
      </c>
      <c r="AH19" s="191"/>
      <c r="AI19" s="191"/>
    </row>
    <row r="20" spans="1:35" s="192" customFormat="1" ht="51" customHeight="1" thickBot="1">
      <c r="A20" s="390"/>
      <c r="B20" s="392"/>
      <c r="C20" s="392"/>
      <c r="D20" s="396"/>
      <c r="E20" s="186" t="s">
        <v>358</v>
      </c>
      <c r="F20" s="187" t="s">
        <v>334</v>
      </c>
      <c r="G20" s="194" t="s">
        <v>124</v>
      </c>
      <c r="H20" s="195" t="s">
        <v>346</v>
      </c>
      <c r="I20" s="187" t="s">
        <v>125</v>
      </c>
      <c r="J20" s="193">
        <v>12</v>
      </c>
      <c r="K20" s="193" t="s">
        <v>99</v>
      </c>
      <c r="L20" s="567">
        <v>3000000</v>
      </c>
      <c r="M20" s="187" t="s">
        <v>334</v>
      </c>
      <c r="N20" s="194" t="s">
        <v>138</v>
      </c>
      <c r="O20" s="195" t="s">
        <v>346</v>
      </c>
      <c r="P20" s="187" t="s">
        <v>125</v>
      </c>
      <c r="Q20" s="193">
        <v>12</v>
      </c>
      <c r="R20" s="193" t="s">
        <v>99</v>
      </c>
      <c r="S20" s="567">
        <v>12800000</v>
      </c>
      <c r="T20" s="187" t="s">
        <v>334</v>
      </c>
      <c r="U20" s="194" t="s">
        <v>138</v>
      </c>
      <c r="V20" s="195" t="s">
        <v>346</v>
      </c>
      <c r="W20" s="187" t="s">
        <v>125</v>
      </c>
      <c r="X20" s="193">
        <v>12</v>
      </c>
      <c r="Y20" s="193" t="s">
        <v>99</v>
      </c>
      <c r="Z20" s="193">
        <v>13184000</v>
      </c>
      <c r="AA20" s="187" t="s">
        <v>334</v>
      </c>
      <c r="AB20" s="194" t="s">
        <v>138</v>
      </c>
      <c r="AC20" s="195" t="s">
        <v>346</v>
      </c>
      <c r="AD20" s="187" t="s">
        <v>125</v>
      </c>
      <c r="AE20" s="193">
        <v>12</v>
      </c>
      <c r="AF20" s="193" t="s">
        <v>99</v>
      </c>
      <c r="AG20" s="193">
        <v>13579520</v>
      </c>
      <c r="AH20" s="191"/>
      <c r="AI20" s="191"/>
    </row>
    <row r="21" spans="1:35" s="192" customFormat="1" ht="51" customHeight="1" thickBot="1">
      <c r="A21" s="390"/>
      <c r="B21" s="392"/>
      <c r="C21" s="392"/>
      <c r="D21" s="396"/>
      <c r="E21" s="186" t="s">
        <v>358</v>
      </c>
      <c r="F21" s="187" t="s">
        <v>335</v>
      </c>
      <c r="G21" s="194" t="s">
        <v>94</v>
      </c>
      <c r="H21" s="187" t="s">
        <v>352</v>
      </c>
      <c r="I21" s="187" t="s">
        <v>125</v>
      </c>
      <c r="J21" s="193">
        <v>2</v>
      </c>
      <c r="K21" s="193" t="s">
        <v>99</v>
      </c>
      <c r="L21" s="567">
        <v>2500000</v>
      </c>
      <c r="M21" s="187" t="s">
        <v>335</v>
      </c>
      <c r="N21" s="194" t="s">
        <v>94</v>
      </c>
      <c r="O21" s="187" t="s">
        <v>352</v>
      </c>
      <c r="P21" s="187" t="s">
        <v>125</v>
      </c>
      <c r="Q21" s="193">
        <v>11</v>
      </c>
      <c r="R21" s="193" t="s">
        <v>99</v>
      </c>
      <c r="S21" s="567">
        <v>60060000</v>
      </c>
      <c r="T21" s="187" t="s">
        <v>335</v>
      </c>
      <c r="U21" s="194" t="s">
        <v>94</v>
      </c>
      <c r="V21" s="187" t="s">
        <v>352</v>
      </c>
      <c r="W21" s="187" t="s">
        <v>125</v>
      </c>
      <c r="X21" s="193">
        <v>11</v>
      </c>
      <c r="Y21" s="193" t="s">
        <v>99</v>
      </c>
      <c r="Z21" s="193">
        <v>61861800</v>
      </c>
      <c r="AA21" s="187" t="s">
        <v>335</v>
      </c>
      <c r="AB21" s="194" t="s">
        <v>94</v>
      </c>
      <c r="AC21" s="187" t="s">
        <v>352</v>
      </c>
      <c r="AD21" s="187" t="s">
        <v>125</v>
      </c>
      <c r="AE21" s="193">
        <v>11</v>
      </c>
      <c r="AF21" s="193" t="s">
        <v>99</v>
      </c>
      <c r="AG21" s="193">
        <v>63717654</v>
      </c>
      <c r="AH21" s="191"/>
      <c r="AI21" s="191"/>
    </row>
    <row r="22" spans="1:35" s="192" customFormat="1" ht="51" customHeight="1" thickBot="1">
      <c r="A22" s="390"/>
      <c r="B22" s="392"/>
      <c r="C22" s="392"/>
      <c r="D22" s="396"/>
      <c r="E22" s="186" t="s">
        <v>358</v>
      </c>
      <c r="F22" s="197" t="s">
        <v>336</v>
      </c>
      <c r="G22" s="198" t="s">
        <v>97</v>
      </c>
      <c r="H22" s="199" t="s">
        <v>348</v>
      </c>
      <c r="I22" s="200" t="s">
        <v>125</v>
      </c>
      <c r="J22" s="196">
        <v>2</v>
      </c>
      <c r="K22" s="196" t="s">
        <v>99</v>
      </c>
      <c r="L22" s="568">
        <v>2000000</v>
      </c>
      <c r="M22" s="197" t="s">
        <v>336</v>
      </c>
      <c r="N22" s="198" t="s">
        <v>97</v>
      </c>
      <c r="O22" s="199" t="s">
        <v>348</v>
      </c>
      <c r="P22" s="200" t="s">
        <v>125</v>
      </c>
      <c r="Q22" s="196">
        <v>11</v>
      </c>
      <c r="R22" s="196" t="s">
        <v>99</v>
      </c>
      <c r="S22" s="568">
        <v>45320000</v>
      </c>
      <c r="T22" s="197" t="s">
        <v>336</v>
      </c>
      <c r="U22" s="198" t="s">
        <v>97</v>
      </c>
      <c r="V22" s="199" t="s">
        <v>348</v>
      </c>
      <c r="W22" s="200" t="s">
        <v>125</v>
      </c>
      <c r="X22" s="196">
        <v>11</v>
      </c>
      <c r="Y22" s="196" t="s">
        <v>99</v>
      </c>
      <c r="Z22" s="196">
        <v>46679600</v>
      </c>
      <c r="AA22" s="197" t="s">
        <v>336</v>
      </c>
      <c r="AB22" s="198" t="s">
        <v>97</v>
      </c>
      <c r="AC22" s="199" t="s">
        <v>348</v>
      </c>
      <c r="AD22" s="200" t="s">
        <v>125</v>
      </c>
      <c r="AE22" s="196">
        <v>11</v>
      </c>
      <c r="AF22" s="196" t="s">
        <v>99</v>
      </c>
      <c r="AG22" s="196">
        <v>48079988</v>
      </c>
      <c r="AH22" s="191"/>
      <c r="AI22" s="191"/>
    </row>
    <row r="23" spans="1:35" s="192" customFormat="1" ht="63" customHeight="1" thickBot="1">
      <c r="A23" s="389">
        <v>193</v>
      </c>
      <c r="B23" s="391" t="s">
        <v>353</v>
      </c>
      <c r="C23" s="391" t="s">
        <v>288</v>
      </c>
      <c r="D23" s="395" t="s">
        <v>356</v>
      </c>
      <c r="E23" s="202" t="s">
        <v>359</v>
      </c>
      <c r="F23" s="190" t="s">
        <v>338</v>
      </c>
      <c r="G23" s="188" t="s">
        <v>94</v>
      </c>
      <c r="H23" s="190" t="s">
        <v>311</v>
      </c>
      <c r="I23" s="190" t="s">
        <v>125</v>
      </c>
      <c r="J23" s="185">
        <v>2</v>
      </c>
      <c r="K23" s="185" t="s">
        <v>99</v>
      </c>
      <c r="L23" s="566">
        <v>11400000</v>
      </c>
      <c r="M23" s="190" t="s">
        <v>338</v>
      </c>
      <c r="N23" s="188" t="s">
        <v>94</v>
      </c>
      <c r="O23" s="190" t="s">
        <v>311</v>
      </c>
      <c r="P23" s="190" t="s">
        <v>125</v>
      </c>
      <c r="Q23" s="185">
        <v>11</v>
      </c>
      <c r="R23" s="185" t="s">
        <v>99</v>
      </c>
      <c r="S23" s="566">
        <v>67516500</v>
      </c>
      <c r="T23" s="190" t="s">
        <v>338</v>
      </c>
      <c r="U23" s="188" t="s">
        <v>94</v>
      </c>
      <c r="V23" s="190" t="s">
        <v>311</v>
      </c>
      <c r="W23" s="190" t="s">
        <v>125</v>
      </c>
      <c r="X23" s="185">
        <v>11</v>
      </c>
      <c r="Y23" s="185" t="s">
        <v>99</v>
      </c>
      <c r="Z23" s="185">
        <v>69541995</v>
      </c>
      <c r="AA23" s="190" t="s">
        <v>338</v>
      </c>
      <c r="AB23" s="188" t="s">
        <v>94</v>
      </c>
      <c r="AC23" s="190" t="s">
        <v>311</v>
      </c>
      <c r="AD23" s="190" t="s">
        <v>125</v>
      </c>
      <c r="AE23" s="185">
        <v>2</v>
      </c>
      <c r="AF23" s="185" t="s">
        <v>99</v>
      </c>
      <c r="AG23" s="201">
        <v>73715000</v>
      </c>
      <c r="AH23" s="191"/>
      <c r="AI23" s="191"/>
    </row>
    <row r="24" spans="1:35" s="192" customFormat="1" ht="63" customHeight="1" thickBot="1">
      <c r="A24" s="390"/>
      <c r="B24" s="392"/>
      <c r="C24" s="392"/>
      <c r="D24" s="396"/>
      <c r="E24" s="202" t="s">
        <v>359</v>
      </c>
      <c r="F24" s="187" t="s">
        <v>339</v>
      </c>
      <c r="G24" s="203" t="s">
        <v>94</v>
      </c>
      <c r="H24" s="187" t="s">
        <v>311</v>
      </c>
      <c r="I24" s="195" t="s">
        <v>125</v>
      </c>
      <c r="J24" s="193">
        <v>3</v>
      </c>
      <c r="K24" s="193" t="s">
        <v>99</v>
      </c>
      <c r="L24" s="567">
        <v>18060000</v>
      </c>
      <c r="M24" s="187" t="s">
        <v>339</v>
      </c>
      <c r="N24" s="203" t="s">
        <v>94</v>
      </c>
      <c r="O24" s="187" t="s">
        <v>311</v>
      </c>
      <c r="P24" s="195" t="s">
        <v>125</v>
      </c>
      <c r="Q24" s="193">
        <v>3</v>
      </c>
      <c r="R24" s="193" t="s">
        <v>99</v>
      </c>
      <c r="S24" s="567">
        <v>12483500</v>
      </c>
      <c r="T24" s="187"/>
      <c r="U24" s="203"/>
      <c r="V24" s="187"/>
      <c r="W24" s="195"/>
      <c r="X24" s="193"/>
      <c r="Y24" s="193"/>
      <c r="Z24" s="193"/>
      <c r="AA24" s="187"/>
      <c r="AB24" s="203"/>
      <c r="AC24" s="187"/>
      <c r="AD24" s="195"/>
      <c r="AE24" s="193"/>
      <c r="AF24" s="193"/>
      <c r="AG24" s="204"/>
      <c r="AH24" s="191"/>
      <c r="AI24" s="191"/>
    </row>
    <row r="25" spans="1:35" s="192" customFormat="1" ht="63" customHeight="1" thickBot="1">
      <c r="A25" s="394"/>
      <c r="B25" s="393"/>
      <c r="C25" s="393"/>
      <c r="D25" s="397"/>
      <c r="E25" s="202" t="s">
        <v>359</v>
      </c>
      <c r="F25" s="207"/>
      <c r="G25" s="208"/>
      <c r="H25" s="207"/>
      <c r="I25" s="209"/>
      <c r="J25" s="205"/>
      <c r="K25" s="210"/>
      <c r="L25" s="569"/>
      <c r="M25" s="207"/>
      <c r="N25" s="208"/>
      <c r="O25" s="207"/>
      <c r="P25" s="209"/>
      <c r="Q25" s="205"/>
      <c r="R25" s="210"/>
      <c r="S25" s="569"/>
      <c r="T25" s="207" t="s">
        <v>340</v>
      </c>
      <c r="U25" s="208" t="s">
        <v>124</v>
      </c>
      <c r="V25" s="207" t="s">
        <v>344</v>
      </c>
      <c r="W25" s="209" t="s">
        <v>146</v>
      </c>
      <c r="X25" s="205">
        <v>1</v>
      </c>
      <c r="Y25" s="205" t="s">
        <v>99</v>
      </c>
      <c r="Z25" s="205">
        <v>80458005</v>
      </c>
      <c r="AA25" s="207" t="s">
        <v>340</v>
      </c>
      <c r="AB25" s="208" t="s">
        <v>124</v>
      </c>
      <c r="AC25" s="207" t="s">
        <v>344</v>
      </c>
      <c r="AD25" s="209" t="s">
        <v>140</v>
      </c>
      <c r="AE25" s="205">
        <v>1</v>
      </c>
      <c r="AF25" s="205" t="s">
        <v>99</v>
      </c>
      <c r="AG25" s="206">
        <v>129372671</v>
      </c>
      <c r="AH25" s="191"/>
      <c r="AI25" s="191"/>
    </row>
    <row r="26" spans="1:35" s="192" customFormat="1" ht="63" customHeight="1">
      <c r="A26" s="390">
        <v>194</v>
      </c>
      <c r="B26" s="392" t="s">
        <v>259</v>
      </c>
      <c r="C26" s="392" t="s">
        <v>287</v>
      </c>
      <c r="D26" s="396" t="s">
        <v>360</v>
      </c>
      <c r="E26" s="211" t="s">
        <v>361</v>
      </c>
      <c r="F26" s="187"/>
      <c r="G26" s="194"/>
      <c r="H26" s="187"/>
      <c r="I26" s="187"/>
      <c r="J26" s="193"/>
      <c r="K26" s="193"/>
      <c r="L26" s="567"/>
      <c r="M26" s="187"/>
      <c r="N26" s="194"/>
      <c r="O26" s="187"/>
      <c r="P26" s="187"/>
      <c r="Q26" s="193"/>
      <c r="R26" s="193"/>
      <c r="S26" s="567"/>
      <c r="T26" s="187" t="s">
        <v>341</v>
      </c>
      <c r="U26" s="194" t="s">
        <v>108</v>
      </c>
      <c r="V26" s="187" t="s">
        <v>312</v>
      </c>
      <c r="W26" s="187" t="s">
        <v>146</v>
      </c>
      <c r="X26" s="193">
        <v>1</v>
      </c>
      <c r="Y26" s="193" t="s">
        <v>99</v>
      </c>
      <c r="Z26" s="193">
        <v>204994878</v>
      </c>
      <c r="AA26" s="187"/>
      <c r="AB26" s="194"/>
      <c r="AC26" s="187"/>
      <c r="AD26" s="187"/>
      <c r="AE26" s="193"/>
      <c r="AF26" s="193"/>
      <c r="AG26" s="193"/>
      <c r="AH26" s="191"/>
      <c r="AI26" s="191"/>
    </row>
    <row r="27" spans="1:35" s="192" customFormat="1" ht="76.5" customHeight="1" thickBot="1">
      <c r="A27" s="394"/>
      <c r="B27" s="393"/>
      <c r="C27" s="393"/>
      <c r="D27" s="397"/>
      <c r="E27" s="211" t="s">
        <v>361</v>
      </c>
      <c r="F27" s="195"/>
      <c r="G27" s="208"/>
      <c r="H27" s="195"/>
      <c r="I27" s="209"/>
      <c r="J27" s="212"/>
      <c r="K27" s="210"/>
      <c r="L27" s="570"/>
      <c r="M27" s="213"/>
      <c r="N27" s="208"/>
      <c r="O27" s="213"/>
      <c r="P27" s="209"/>
      <c r="Q27" s="214"/>
      <c r="R27" s="210"/>
      <c r="S27" s="570"/>
      <c r="T27" s="195" t="s">
        <v>342</v>
      </c>
      <c r="U27" s="208" t="s">
        <v>94</v>
      </c>
      <c r="V27" s="187" t="s">
        <v>343</v>
      </c>
      <c r="W27" s="209" t="s">
        <v>125</v>
      </c>
      <c r="X27" s="212">
        <v>10</v>
      </c>
      <c r="Y27" s="210" t="s">
        <v>99</v>
      </c>
      <c r="Z27" s="212">
        <v>55000000</v>
      </c>
      <c r="AA27" s="213"/>
      <c r="AB27" s="208"/>
      <c r="AC27" s="213"/>
      <c r="AD27" s="209"/>
      <c r="AE27" s="214"/>
      <c r="AF27" s="210"/>
      <c r="AG27" s="212"/>
      <c r="AH27" s="191"/>
      <c r="AI27" s="191"/>
    </row>
    <row r="28" spans="1:35" s="48" customFormat="1" ht="17.25">
      <c r="A28" s="398" t="s">
        <v>92</v>
      </c>
      <c r="B28" s="399"/>
      <c r="C28" s="399"/>
      <c r="D28" s="399"/>
      <c r="E28" s="49"/>
      <c r="F28" s="173"/>
      <c r="G28" s="51"/>
      <c r="H28" s="51"/>
      <c r="I28" s="51"/>
      <c r="J28" s="51"/>
      <c r="K28" s="52"/>
      <c r="L28" s="571">
        <f>SUM(L18:L27)</f>
        <v>61637062</v>
      </c>
      <c r="M28" s="50"/>
      <c r="N28" s="54"/>
      <c r="O28" s="51"/>
      <c r="P28" s="51"/>
      <c r="Q28" s="51"/>
      <c r="R28" s="52"/>
      <c r="S28" s="571">
        <f>SUM(S18:S27)</f>
        <v>773346625</v>
      </c>
      <c r="T28" s="50"/>
      <c r="U28" s="51"/>
      <c r="V28" s="51"/>
      <c r="W28" s="51"/>
      <c r="X28" s="51"/>
      <c r="Y28" s="52"/>
      <c r="Z28" s="53">
        <f>SUM(Z18:Z27)</f>
        <v>1155342500</v>
      </c>
      <c r="AA28" s="50"/>
      <c r="AB28" s="54"/>
      <c r="AC28" s="51"/>
      <c r="AD28" s="51"/>
      <c r="AE28" s="51"/>
      <c r="AF28" s="52"/>
      <c r="AG28" s="53">
        <f>SUM(AG18:AG27)</f>
        <v>1000609625</v>
      </c>
      <c r="AH28" s="47"/>
      <c r="AI28" s="47"/>
    </row>
    <row r="29" spans="1:35" s="48" customFormat="1" ht="18.75" customHeight="1" thickBot="1">
      <c r="A29" s="407" t="s">
        <v>93</v>
      </c>
      <c r="B29" s="408"/>
      <c r="C29" s="408"/>
      <c r="D29" s="408"/>
      <c r="E29" s="55"/>
      <c r="F29" s="388"/>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70"/>
      <c r="AG29" s="56">
        <f>+L28+S28+Z28+AG28</f>
        <v>2990935812</v>
      </c>
      <c r="AH29" s="47"/>
      <c r="AI29" s="47"/>
    </row>
    <row r="30" spans="1:35" ht="13.5">
      <c r="A30" s="44"/>
      <c r="B30" s="44"/>
      <c r="C30" s="44"/>
      <c r="D30" s="44"/>
      <c r="E30" s="44"/>
      <c r="F30" s="44"/>
      <c r="G30" s="44"/>
      <c r="H30" s="44"/>
      <c r="I30" s="44"/>
      <c r="J30" s="44"/>
      <c r="K30" s="45"/>
      <c r="L30" s="563"/>
      <c r="M30" s="44"/>
      <c r="N30" s="44"/>
      <c r="O30" s="44"/>
      <c r="P30" s="44"/>
      <c r="Q30" s="44"/>
      <c r="R30" s="45"/>
      <c r="S30" s="563"/>
      <c r="T30" s="44"/>
      <c r="U30" s="44"/>
      <c r="V30" s="44"/>
      <c r="W30" s="44"/>
      <c r="X30" s="44"/>
      <c r="Y30" s="45"/>
      <c r="Z30" s="45"/>
      <c r="AA30" s="44"/>
      <c r="AB30" s="44"/>
      <c r="AC30" s="44"/>
      <c r="AD30" s="44"/>
      <c r="AE30" s="44"/>
      <c r="AF30" s="45"/>
      <c r="AG30" s="45"/>
      <c r="AH30" s="44"/>
      <c r="AI30" s="44"/>
    </row>
    <row r="31" spans="1:35" ht="13.5">
      <c r="A31" s="44"/>
      <c r="B31" s="46"/>
      <c r="C31" s="46"/>
      <c r="D31" s="44"/>
      <c r="E31" s="46"/>
      <c r="F31" s="44"/>
      <c r="G31" s="44"/>
      <c r="H31" s="44"/>
      <c r="I31" s="44"/>
      <c r="J31" s="44"/>
      <c r="K31" s="45"/>
      <c r="L31" s="563"/>
      <c r="M31" s="44"/>
      <c r="N31" s="44"/>
      <c r="O31" s="44"/>
      <c r="P31" s="44"/>
      <c r="Q31" s="44"/>
      <c r="R31" s="45"/>
      <c r="S31" s="563"/>
      <c r="T31" s="44"/>
      <c r="U31" s="44"/>
      <c r="V31" s="44"/>
      <c r="W31" s="44"/>
      <c r="X31" s="44"/>
      <c r="Y31" s="45"/>
      <c r="Z31" s="45"/>
      <c r="AA31" s="44"/>
      <c r="AB31" s="44"/>
      <c r="AC31" s="44"/>
      <c r="AD31" s="44"/>
      <c r="AE31" s="44"/>
      <c r="AF31" s="45"/>
      <c r="AG31" s="45"/>
      <c r="AH31" s="44"/>
      <c r="AI31" s="44"/>
    </row>
    <row r="32" spans="1:35" ht="13.5">
      <c r="A32" s="44"/>
      <c r="B32" s="44"/>
      <c r="C32" s="44"/>
      <c r="D32" s="44"/>
      <c r="E32" s="44"/>
      <c r="F32" s="44"/>
      <c r="G32" s="44"/>
      <c r="H32" s="44"/>
      <c r="I32" s="44"/>
      <c r="J32" s="44"/>
      <c r="K32" s="45"/>
      <c r="L32" s="563"/>
      <c r="M32" s="44"/>
      <c r="N32" s="44"/>
      <c r="O32" s="44"/>
      <c r="P32" s="44"/>
      <c r="Q32" s="44"/>
      <c r="R32" s="45"/>
      <c r="S32" s="563"/>
      <c r="T32" s="44"/>
      <c r="U32" s="44"/>
      <c r="V32" s="44"/>
      <c r="W32" s="44"/>
      <c r="X32" s="44"/>
      <c r="Y32" s="45"/>
      <c r="Z32" s="45"/>
      <c r="AA32" s="44"/>
      <c r="AB32" s="44"/>
      <c r="AC32" s="44"/>
      <c r="AD32" s="44"/>
      <c r="AE32" s="44"/>
      <c r="AF32" s="45"/>
      <c r="AG32" s="45"/>
      <c r="AH32" s="44"/>
      <c r="AI32" s="44"/>
    </row>
    <row r="33" spans="1:35" ht="13.5">
      <c r="A33" s="44"/>
      <c r="B33" s="44"/>
      <c r="C33" s="44"/>
      <c r="D33" s="44"/>
      <c r="E33" s="44"/>
      <c r="F33" s="44"/>
      <c r="G33" s="44"/>
      <c r="H33" s="44"/>
      <c r="I33" s="44"/>
      <c r="J33" s="44"/>
      <c r="K33" s="45"/>
      <c r="L33" s="563">
        <v>61637062</v>
      </c>
      <c r="M33" s="44"/>
      <c r="N33" s="44"/>
      <c r="O33" s="44"/>
      <c r="P33" s="44"/>
      <c r="Q33" s="44"/>
      <c r="R33" s="45"/>
      <c r="S33" s="563"/>
      <c r="T33" s="44"/>
      <c r="U33" s="44"/>
      <c r="V33" s="44"/>
      <c r="W33" s="44"/>
      <c r="X33" s="44"/>
      <c r="Y33" s="45"/>
      <c r="Z33" s="45"/>
      <c r="AA33" s="44"/>
      <c r="AB33" s="44"/>
      <c r="AC33" s="44"/>
      <c r="AD33" s="44"/>
      <c r="AE33" s="44"/>
      <c r="AF33" s="45"/>
      <c r="AG33" s="45"/>
      <c r="AH33" s="44"/>
      <c r="AI33" s="44"/>
    </row>
    <row r="34" spans="1:35" ht="13.5">
      <c r="A34" s="44"/>
      <c r="B34" s="44"/>
      <c r="C34" s="44"/>
      <c r="D34" s="44"/>
      <c r="E34" s="44"/>
      <c r="F34" s="44"/>
      <c r="G34" s="44"/>
      <c r="H34" s="44"/>
      <c r="I34" s="44"/>
      <c r="J34" s="44"/>
      <c r="K34" s="45"/>
      <c r="L34" s="563"/>
      <c r="M34" s="44"/>
      <c r="N34" s="44"/>
      <c r="O34" s="44"/>
      <c r="P34" s="44"/>
      <c r="Q34" s="44"/>
      <c r="R34" s="45"/>
      <c r="S34" s="563"/>
      <c r="T34" s="44"/>
      <c r="U34" s="44"/>
      <c r="V34" s="44"/>
      <c r="W34" s="44"/>
      <c r="X34" s="44"/>
      <c r="Y34" s="45"/>
      <c r="Z34" s="45"/>
      <c r="AA34" s="44"/>
      <c r="AB34" s="44"/>
      <c r="AC34" s="44"/>
      <c r="AD34" s="44"/>
      <c r="AE34" s="44"/>
      <c r="AF34" s="45"/>
      <c r="AG34" s="45"/>
      <c r="AH34" s="44"/>
      <c r="AI34" s="44"/>
    </row>
    <row r="35" spans="1:35" ht="13.5">
      <c r="A35" s="44"/>
      <c r="B35" s="44"/>
      <c r="C35" s="44"/>
      <c r="D35" s="44"/>
      <c r="E35" s="44"/>
      <c r="F35" s="44"/>
      <c r="G35" s="44"/>
      <c r="H35" s="44"/>
      <c r="I35" s="44"/>
      <c r="J35" s="44"/>
      <c r="K35" s="45"/>
      <c r="L35" s="563"/>
      <c r="M35" s="44"/>
      <c r="N35" s="44"/>
      <c r="O35" s="44"/>
      <c r="P35" s="44"/>
      <c r="Q35" s="44"/>
      <c r="R35" s="45"/>
      <c r="S35" s="563"/>
      <c r="T35" s="44"/>
      <c r="U35" s="44"/>
      <c r="V35" s="44"/>
      <c r="W35" s="44"/>
      <c r="X35" s="44"/>
      <c r="Y35" s="45"/>
      <c r="Z35" s="45"/>
      <c r="AA35" s="44"/>
      <c r="AB35" s="44"/>
      <c r="AC35" s="44"/>
      <c r="AD35" s="44"/>
      <c r="AE35" s="44"/>
      <c r="AF35" s="45"/>
      <c r="AG35" s="45"/>
      <c r="AH35" s="44"/>
      <c r="AI35" s="44"/>
    </row>
    <row r="36" spans="1:35" ht="13.5">
      <c r="A36" s="44"/>
      <c r="B36" s="44"/>
      <c r="C36" s="44"/>
      <c r="D36" s="44"/>
      <c r="E36" s="44"/>
      <c r="F36" s="44"/>
      <c r="G36" s="44"/>
      <c r="H36" s="44"/>
      <c r="I36" s="44"/>
      <c r="J36" s="44"/>
      <c r="K36" s="45"/>
      <c r="L36" s="563"/>
      <c r="M36" s="44"/>
      <c r="N36" s="44"/>
      <c r="O36" s="44"/>
      <c r="P36" s="44"/>
      <c r="Q36" s="44"/>
      <c r="R36" s="45"/>
      <c r="S36" s="563"/>
      <c r="T36" s="44"/>
      <c r="U36" s="44"/>
      <c r="V36" s="44"/>
      <c r="W36" s="44"/>
      <c r="X36" s="44"/>
      <c r="Y36" s="45"/>
      <c r="Z36" s="45"/>
      <c r="AA36" s="44"/>
      <c r="AB36" s="44"/>
      <c r="AC36" s="44"/>
      <c r="AD36" s="44"/>
      <c r="AE36" s="44"/>
      <c r="AF36" s="45"/>
      <c r="AG36" s="45"/>
      <c r="AH36" s="44"/>
      <c r="AI36" s="44"/>
    </row>
    <row r="37" spans="1:35" ht="13.5">
      <c r="A37" s="44"/>
      <c r="B37" s="44"/>
      <c r="C37" s="44"/>
      <c r="D37" s="44"/>
      <c r="E37" s="44"/>
      <c r="F37" s="44"/>
      <c r="G37" s="44"/>
      <c r="H37" s="44"/>
      <c r="I37" s="44"/>
      <c r="J37" s="44"/>
      <c r="K37" s="45"/>
      <c r="L37" s="563"/>
      <c r="M37" s="44"/>
      <c r="N37" s="44"/>
      <c r="O37" s="44"/>
      <c r="P37" s="44"/>
      <c r="Q37" s="44"/>
      <c r="R37" s="45"/>
      <c r="S37" s="563"/>
      <c r="T37" s="44"/>
      <c r="U37" s="44"/>
      <c r="V37" s="44"/>
      <c r="W37" s="44"/>
      <c r="X37" s="44"/>
      <c r="Y37" s="45"/>
      <c r="Z37" s="45"/>
      <c r="AA37" s="44"/>
      <c r="AB37" s="44"/>
      <c r="AC37" s="44"/>
      <c r="AD37" s="44"/>
      <c r="AE37" s="44"/>
      <c r="AF37" s="45"/>
      <c r="AG37" s="45"/>
      <c r="AH37" s="44"/>
      <c r="AI37" s="44"/>
    </row>
    <row r="38" spans="1:35" ht="13.5">
      <c r="A38" s="44"/>
      <c r="B38" s="44"/>
      <c r="C38" s="44"/>
      <c r="D38" s="44"/>
      <c r="E38" s="44"/>
      <c r="F38" s="44"/>
      <c r="G38" s="44"/>
      <c r="H38" s="44"/>
      <c r="I38" s="44"/>
      <c r="J38" s="44"/>
      <c r="K38" s="45"/>
      <c r="L38" s="563"/>
      <c r="M38" s="44"/>
      <c r="N38" s="44"/>
      <c r="O38" s="44"/>
      <c r="P38" s="44"/>
      <c r="Q38" s="44"/>
      <c r="R38" s="45"/>
      <c r="S38" s="563"/>
      <c r="T38" s="44"/>
      <c r="U38" s="44"/>
      <c r="V38" s="44"/>
      <c r="W38" s="44"/>
      <c r="X38" s="44"/>
      <c r="Y38" s="45"/>
      <c r="Z38" s="45"/>
      <c r="AA38" s="44"/>
      <c r="AB38" s="44"/>
      <c r="AC38" s="44"/>
      <c r="AD38" s="44"/>
      <c r="AE38" s="44"/>
      <c r="AF38" s="45"/>
      <c r="AG38" s="45"/>
      <c r="AH38" s="44"/>
      <c r="AI38" s="44"/>
    </row>
    <row r="39" spans="1:35" ht="13.5">
      <c r="A39" s="44"/>
      <c r="B39" s="44"/>
      <c r="C39" s="44"/>
      <c r="D39" s="44"/>
      <c r="E39" s="44"/>
      <c r="F39" s="44"/>
      <c r="G39" s="44"/>
      <c r="H39" s="44"/>
      <c r="I39" s="44"/>
      <c r="J39" s="44"/>
      <c r="K39" s="45"/>
      <c r="L39" s="563"/>
      <c r="M39" s="44"/>
      <c r="N39" s="44"/>
      <c r="O39" s="44"/>
      <c r="P39" s="44"/>
      <c r="Q39" s="44"/>
      <c r="R39" s="45"/>
      <c r="S39" s="563"/>
      <c r="T39" s="44"/>
      <c r="U39" s="44"/>
      <c r="V39" s="44"/>
      <c r="W39" s="44"/>
      <c r="X39" s="44"/>
      <c r="Y39" s="45"/>
      <c r="Z39" s="45"/>
      <c r="AA39" s="44"/>
      <c r="AB39" s="44"/>
      <c r="AC39" s="44"/>
      <c r="AD39" s="44"/>
      <c r="AE39" s="44"/>
      <c r="AF39" s="45"/>
      <c r="AG39" s="45"/>
      <c r="AH39" s="44"/>
      <c r="AI39" s="44"/>
    </row>
    <row r="40" spans="1:35" ht="13.5">
      <c r="A40" s="44"/>
      <c r="B40" s="44"/>
      <c r="C40" s="44"/>
      <c r="D40" s="44"/>
      <c r="E40" s="44"/>
      <c r="F40" s="44"/>
      <c r="G40" s="44"/>
      <c r="H40" s="44"/>
      <c r="I40" s="44"/>
      <c r="J40" s="44"/>
      <c r="K40" s="45"/>
      <c r="L40" s="563"/>
      <c r="M40" s="44"/>
      <c r="N40" s="44"/>
      <c r="O40" s="44"/>
      <c r="P40" s="44"/>
      <c r="Q40" s="44"/>
      <c r="R40" s="45"/>
      <c r="S40" s="563"/>
      <c r="T40" s="44"/>
      <c r="U40" s="44"/>
      <c r="V40" s="44"/>
      <c r="W40" s="44"/>
      <c r="X40" s="44"/>
      <c r="Y40" s="45"/>
      <c r="Z40" s="45"/>
      <c r="AA40" s="44"/>
      <c r="AB40" s="44"/>
      <c r="AC40" s="44"/>
      <c r="AD40" s="44"/>
      <c r="AE40" s="44"/>
      <c r="AF40" s="45"/>
      <c r="AG40" s="45"/>
      <c r="AH40" s="44"/>
      <c r="AI40" s="44"/>
    </row>
    <row r="41" spans="1:35" ht="13.5">
      <c r="A41" s="44"/>
      <c r="B41" s="44"/>
      <c r="C41" s="44"/>
      <c r="D41" s="44"/>
      <c r="E41" s="44"/>
      <c r="F41" s="44"/>
      <c r="G41" s="44"/>
      <c r="H41" s="44"/>
      <c r="I41" s="44"/>
      <c r="J41" s="44"/>
      <c r="K41" s="45"/>
      <c r="L41" s="563"/>
      <c r="M41" s="44"/>
      <c r="N41" s="44"/>
      <c r="O41" s="44"/>
      <c r="P41" s="44"/>
      <c r="Q41" s="44"/>
      <c r="R41" s="45"/>
      <c r="S41" s="563"/>
      <c r="T41" s="44"/>
      <c r="U41" s="44"/>
      <c r="V41" s="44"/>
      <c r="W41" s="44"/>
      <c r="X41" s="44"/>
      <c r="Y41" s="45"/>
      <c r="Z41" s="45"/>
      <c r="AA41" s="44"/>
      <c r="AB41" s="44"/>
      <c r="AC41" s="44"/>
      <c r="AD41" s="44"/>
      <c r="AE41" s="44"/>
      <c r="AF41" s="45"/>
      <c r="AG41" s="45"/>
      <c r="AH41" s="44"/>
      <c r="AI41" s="44"/>
    </row>
    <row r="42" spans="1:35" ht="13.5">
      <c r="A42" s="44"/>
      <c r="B42" s="44"/>
      <c r="C42" s="44"/>
      <c r="D42" s="44"/>
      <c r="E42" s="44"/>
      <c r="F42" s="44"/>
      <c r="G42" s="44"/>
      <c r="H42" s="44"/>
      <c r="I42" s="44"/>
      <c r="J42" s="44"/>
      <c r="K42" s="45"/>
      <c r="L42" s="563"/>
      <c r="M42" s="44"/>
      <c r="N42" s="44"/>
      <c r="O42" s="44"/>
      <c r="P42" s="44"/>
      <c r="Q42" s="44"/>
      <c r="R42" s="45"/>
      <c r="S42" s="563"/>
      <c r="T42" s="44"/>
      <c r="U42" s="44"/>
      <c r="V42" s="44"/>
      <c r="W42" s="44"/>
      <c r="X42" s="44"/>
      <c r="Y42" s="45"/>
      <c r="Z42" s="45"/>
      <c r="AA42" s="44"/>
      <c r="AB42" s="44"/>
      <c r="AC42" s="44"/>
      <c r="AD42" s="44"/>
      <c r="AE42" s="44"/>
      <c r="AF42" s="45"/>
      <c r="AG42" s="45"/>
      <c r="AH42" s="44"/>
      <c r="AI42" s="44"/>
    </row>
    <row r="43" spans="1:35" ht="13.5">
      <c r="A43" s="44"/>
      <c r="B43" s="44"/>
      <c r="C43" s="44"/>
      <c r="D43" s="44"/>
      <c r="E43" s="44"/>
      <c r="F43" s="44"/>
      <c r="G43" s="44"/>
      <c r="H43" s="44"/>
      <c r="I43" s="44"/>
      <c r="J43" s="44"/>
      <c r="K43" s="45"/>
      <c r="L43" s="563"/>
      <c r="M43" s="44"/>
      <c r="N43" s="44"/>
      <c r="O43" s="44"/>
      <c r="P43" s="44"/>
      <c r="Q43" s="44"/>
      <c r="R43" s="45"/>
      <c r="S43" s="563"/>
      <c r="T43" s="44"/>
      <c r="U43" s="44"/>
      <c r="V43" s="44"/>
      <c r="W43" s="44"/>
      <c r="X43" s="44"/>
      <c r="Y43" s="45"/>
      <c r="Z43" s="45"/>
      <c r="AA43" s="44"/>
      <c r="AB43" s="44"/>
      <c r="AC43" s="44"/>
      <c r="AD43" s="44"/>
      <c r="AE43" s="44"/>
      <c r="AF43" s="45"/>
      <c r="AG43" s="45"/>
      <c r="AH43" s="44"/>
      <c r="AI43" s="44"/>
    </row>
    <row r="44" spans="1:35" ht="13.5">
      <c r="A44" s="44"/>
      <c r="B44" s="44"/>
      <c r="C44" s="44"/>
      <c r="D44" s="44"/>
      <c r="E44" s="44"/>
      <c r="F44" s="44"/>
      <c r="G44" s="44"/>
      <c r="H44" s="44"/>
      <c r="I44" s="44"/>
      <c r="J44" s="44"/>
      <c r="K44" s="45"/>
      <c r="L44" s="563"/>
      <c r="M44" s="44"/>
      <c r="N44" s="44"/>
      <c r="O44" s="44"/>
      <c r="P44" s="44"/>
      <c r="Q44" s="44"/>
      <c r="R44" s="45"/>
      <c r="S44" s="563"/>
      <c r="T44" s="44"/>
      <c r="U44" s="44"/>
      <c r="V44" s="44"/>
      <c r="W44" s="44"/>
      <c r="X44" s="44"/>
      <c r="Y44" s="45"/>
      <c r="Z44" s="45"/>
      <c r="AA44" s="44"/>
      <c r="AB44" s="44"/>
      <c r="AC44" s="44"/>
      <c r="AD44" s="44"/>
      <c r="AE44" s="44"/>
      <c r="AF44" s="45"/>
      <c r="AG44" s="45"/>
      <c r="AH44" s="44"/>
      <c r="AI44" s="44"/>
    </row>
    <row r="45" spans="1:35" ht="13.5">
      <c r="A45" s="44"/>
      <c r="B45" s="44"/>
      <c r="C45" s="44"/>
      <c r="D45" s="44"/>
      <c r="E45" s="44"/>
      <c r="F45" s="44"/>
      <c r="G45" s="44"/>
      <c r="H45" s="44"/>
      <c r="I45" s="44"/>
      <c r="J45" s="44"/>
      <c r="K45" s="45"/>
      <c r="L45" s="563"/>
      <c r="M45" s="44"/>
      <c r="N45" s="44"/>
      <c r="O45" s="44"/>
      <c r="P45" s="44"/>
      <c r="Q45" s="44"/>
      <c r="R45" s="45"/>
      <c r="S45" s="563"/>
      <c r="T45" s="44"/>
      <c r="U45" s="44"/>
      <c r="V45" s="44"/>
      <c r="W45" s="44"/>
      <c r="X45" s="44"/>
      <c r="Y45" s="45"/>
      <c r="Z45" s="45"/>
      <c r="AA45" s="44"/>
      <c r="AB45" s="44"/>
      <c r="AC45" s="44"/>
      <c r="AD45" s="44"/>
      <c r="AE45" s="44"/>
      <c r="AF45" s="45"/>
      <c r="AG45" s="45"/>
      <c r="AH45" s="44"/>
      <c r="AI45" s="44"/>
    </row>
    <row r="46" spans="1:35" ht="13.5">
      <c r="A46" s="44"/>
      <c r="B46" s="44"/>
      <c r="C46" s="44"/>
      <c r="D46" s="44"/>
      <c r="E46" s="44"/>
      <c r="F46" s="44"/>
      <c r="G46" s="44"/>
      <c r="H46" s="44"/>
      <c r="I46" s="44"/>
      <c r="J46" s="44"/>
      <c r="K46" s="45"/>
      <c r="L46" s="563"/>
      <c r="M46" s="44"/>
      <c r="N46" s="44"/>
      <c r="O46" s="44"/>
      <c r="P46" s="44"/>
      <c r="Q46" s="44"/>
      <c r="R46" s="45"/>
      <c r="S46" s="563"/>
      <c r="T46" s="44"/>
      <c r="U46" s="44"/>
      <c r="V46" s="44"/>
      <c r="W46" s="44"/>
      <c r="X46" s="44"/>
      <c r="Y46" s="45"/>
      <c r="Z46" s="45"/>
      <c r="AA46" s="44"/>
      <c r="AB46" s="44"/>
      <c r="AC46" s="44"/>
      <c r="AD46" s="44"/>
      <c r="AE46" s="44"/>
      <c r="AF46" s="45"/>
      <c r="AG46" s="45"/>
      <c r="AH46" s="44"/>
      <c r="AI46" s="44"/>
    </row>
    <row r="47" spans="1:35" ht="13.5">
      <c r="A47" s="44"/>
      <c r="B47" s="44"/>
      <c r="C47" s="44"/>
      <c r="D47" s="44"/>
      <c r="E47" s="44"/>
      <c r="F47" s="44"/>
      <c r="G47" s="44"/>
      <c r="H47" s="44"/>
      <c r="I47" s="44"/>
      <c r="J47" s="44"/>
      <c r="K47" s="45"/>
      <c r="L47" s="563"/>
      <c r="M47" s="44"/>
      <c r="N47" s="44"/>
      <c r="O47" s="44"/>
      <c r="P47" s="44"/>
      <c r="Q47" s="44"/>
      <c r="R47" s="45"/>
      <c r="S47" s="563"/>
      <c r="T47" s="44"/>
      <c r="U47" s="44"/>
      <c r="V47" s="44"/>
      <c r="W47" s="44"/>
      <c r="X47" s="44"/>
      <c r="Y47" s="45"/>
      <c r="Z47" s="45"/>
      <c r="AA47" s="44"/>
      <c r="AB47" s="44"/>
      <c r="AC47" s="44"/>
      <c r="AD47" s="44"/>
      <c r="AE47" s="44"/>
      <c r="AF47" s="45"/>
      <c r="AG47" s="45"/>
      <c r="AH47" s="44"/>
      <c r="AI47" s="44"/>
    </row>
    <row r="48" spans="1:35" ht="13.5">
      <c r="A48" s="44"/>
      <c r="B48" s="44"/>
      <c r="C48" s="44"/>
      <c r="D48" s="44"/>
      <c r="E48" s="44"/>
      <c r="F48" s="44"/>
      <c r="G48" s="44"/>
      <c r="H48" s="44"/>
      <c r="I48" s="44"/>
      <c r="J48" s="44"/>
      <c r="K48" s="45"/>
      <c r="L48" s="563"/>
      <c r="M48" s="44"/>
      <c r="N48" s="44"/>
      <c r="O48" s="44"/>
      <c r="P48" s="44"/>
      <c r="Q48" s="44"/>
      <c r="R48" s="45"/>
      <c r="S48" s="563"/>
      <c r="T48" s="44"/>
      <c r="U48" s="44"/>
      <c r="V48" s="44"/>
      <c r="W48" s="44"/>
      <c r="X48" s="44"/>
      <c r="Y48" s="45"/>
      <c r="Z48" s="45"/>
      <c r="AA48" s="44"/>
      <c r="AB48" s="44"/>
      <c r="AC48" s="44"/>
      <c r="AD48" s="44"/>
      <c r="AE48" s="44"/>
      <c r="AF48" s="45"/>
      <c r="AG48" s="45"/>
      <c r="AH48" s="44"/>
      <c r="AI48" s="44"/>
    </row>
    <row r="49" spans="1:35" ht="13.5">
      <c r="A49" s="44"/>
      <c r="B49" s="44"/>
      <c r="C49" s="44"/>
      <c r="D49" s="44"/>
      <c r="E49" s="44"/>
      <c r="F49" s="44"/>
      <c r="G49" s="44"/>
      <c r="H49" s="44"/>
      <c r="I49" s="44"/>
      <c r="J49" s="44"/>
      <c r="K49" s="45"/>
      <c r="L49" s="563"/>
      <c r="M49" s="44"/>
      <c r="N49" s="44"/>
      <c r="O49" s="44"/>
      <c r="P49" s="44"/>
      <c r="Q49" s="44"/>
      <c r="R49" s="45"/>
      <c r="S49" s="563"/>
      <c r="T49" s="44"/>
      <c r="U49" s="44"/>
      <c r="V49" s="44"/>
      <c r="W49" s="44"/>
      <c r="X49" s="44"/>
      <c r="Y49" s="45"/>
      <c r="Z49" s="45"/>
      <c r="AA49" s="44"/>
      <c r="AB49" s="44"/>
      <c r="AC49" s="44"/>
      <c r="AD49" s="44"/>
      <c r="AE49" s="44"/>
      <c r="AF49" s="45"/>
      <c r="AG49" s="45"/>
      <c r="AH49" s="44"/>
      <c r="AI49" s="44"/>
    </row>
    <row r="50" spans="1:35" ht="15">
      <c r="A50" s="44"/>
      <c r="B50" s="161" t="s">
        <v>354</v>
      </c>
      <c r="C50" s="46"/>
      <c r="D50" s="44"/>
      <c r="E50" s="44"/>
      <c r="F50" s="44"/>
      <c r="G50" s="44"/>
      <c r="H50" s="44"/>
      <c r="I50" s="44"/>
      <c r="J50" s="44"/>
      <c r="K50" s="45"/>
      <c r="L50" s="563"/>
      <c r="M50" s="44"/>
      <c r="N50" s="44"/>
      <c r="O50" s="44"/>
      <c r="P50" s="44"/>
      <c r="Q50" s="44"/>
      <c r="R50" s="45"/>
      <c r="S50" s="563"/>
      <c r="T50" s="44"/>
      <c r="U50" s="44"/>
      <c r="V50" s="44"/>
      <c r="W50" s="44"/>
      <c r="X50" s="44"/>
      <c r="Y50" s="45"/>
      <c r="Z50" s="45"/>
      <c r="AA50" s="44"/>
      <c r="AB50" s="44"/>
      <c r="AC50" s="44"/>
      <c r="AD50" s="44"/>
      <c r="AE50" s="44"/>
      <c r="AF50" s="45"/>
      <c r="AG50" s="45"/>
      <c r="AH50" s="44"/>
      <c r="AI50" s="44"/>
    </row>
    <row r="51" spans="1:35" ht="17.25">
      <c r="A51" s="44"/>
      <c r="B51" s="100" t="s">
        <v>264</v>
      </c>
      <c r="C51" s="44"/>
      <c r="D51" s="44"/>
      <c r="E51" s="44"/>
      <c r="F51" s="44"/>
      <c r="G51" s="44"/>
      <c r="H51" s="44"/>
      <c r="I51" s="44"/>
      <c r="J51" s="44"/>
      <c r="K51" s="45"/>
      <c r="L51" s="563"/>
      <c r="M51" s="44"/>
      <c r="N51" s="44"/>
      <c r="O51" s="44"/>
      <c r="P51" s="44"/>
      <c r="Q51" s="44"/>
      <c r="R51" s="45"/>
      <c r="S51" s="563"/>
      <c r="T51" s="44"/>
      <c r="U51" s="44"/>
      <c r="V51" s="44"/>
      <c r="W51" s="44"/>
      <c r="X51" s="44"/>
      <c r="Y51" s="45"/>
      <c r="Z51" s="45"/>
      <c r="AA51" s="44"/>
      <c r="AB51" s="44"/>
      <c r="AC51" s="44"/>
      <c r="AD51" s="44"/>
      <c r="AE51" s="44"/>
      <c r="AF51" s="45"/>
      <c r="AG51" s="45"/>
      <c r="AH51" s="44"/>
      <c r="AI51" s="44"/>
    </row>
    <row r="61" spans="1:35" ht="15" hidden="1">
      <c r="A61" t="s">
        <v>62</v>
      </c>
      <c r="B61" t="s">
        <v>62</v>
      </c>
      <c r="C61" t="s">
        <v>62</v>
      </c>
    </row>
    <row r="62" spans="1:35" ht="15" hidden="1">
      <c r="A62" t="s">
        <v>94</v>
      </c>
      <c r="B62" t="s">
        <v>95</v>
      </c>
      <c r="C62" t="s">
        <v>96</v>
      </c>
    </row>
    <row r="63" spans="1:35" ht="15" hidden="1">
      <c r="A63" t="s">
        <v>97</v>
      </c>
      <c r="B63" t="s">
        <v>98</v>
      </c>
      <c r="C63" t="s">
        <v>99</v>
      </c>
    </row>
    <row r="64" spans="1:35" ht="15" hidden="1">
      <c r="A64" t="s">
        <v>100</v>
      </c>
      <c r="B64" t="s">
        <v>101</v>
      </c>
    </row>
    <row r="65" spans="1:2" ht="15" hidden="1">
      <c r="A65" t="s">
        <v>102</v>
      </c>
      <c r="B65" t="s">
        <v>103</v>
      </c>
    </row>
    <row r="66" spans="1:2" ht="15" hidden="1">
      <c r="A66" t="s">
        <v>104</v>
      </c>
      <c r="B66" t="s">
        <v>105</v>
      </c>
    </row>
    <row r="67" spans="1:2" ht="15" hidden="1">
      <c r="A67" t="s">
        <v>106</v>
      </c>
      <c r="B67" t="s">
        <v>355</v>
      </c>
    </row>
    <row r="68" spans="1:2" ht="15" hidden="1">
      <c r="A68" t="s">
        <v>108</v>
      </c>
      <c r="B68" t="s">
        <v>109</v>
      </c>
    </row>
    <row r="69" spans="1:2" ht="15" hidden="1">
      <c r="A69" t="s">
        <v>110</v>
      </c>
      <c r="B69" t="s">
        <v>111</v>
      </c>
    </row>
    <row r="70" spans="1:2" ht="15" hidden="1">
      <c r="A70" t="s">
        <v>112</v>
      </c>
      <c r="B70" t="s">
        <v>113</v>
      </c>
    </row>
    <row r="71" spans="1:2" ht="15" hidden="1">
      <c r="A71" t="s">
        <v>114</v>
      </c>
      <c r="B71" t="s">
        <v>115</v>
      </c>
    </row>
    <row r="72" spans="1:2" ht="15" hidden="1">
      <c r="A72" t="s">
        <v>116</v>
      </c>
      <c r="B72" t="s">
        <v>117</v>
      </c>
    </row>
    <row r="73" spans="1:2" ht="15" hidden="1">
      <c r="A73" t="s">
        <v>118</v>
      </c>
      <c r="B73" t="s">
        <v>119</v>
      </c>
    </row>
    <row r="74" spans="1:2" ht="15" hidden="1">
      <c r="A74" t="s">
        <v>120</v>
      </c>
      <c r="B74" t="s">
        <v>121</v>
      </c>
    </row>
    <row r="75" spans="1:2" ht="15" hidden="1">
      <c r="A75" t="s">
        <v>122</v>
      </c>
      <c r="B75" t="s">
        <v>123</v>
      </c>
    </row>
    <row r="76" spans="1:2" ht="15" hidden="1">
      <c r="A76" t="s">
        <v>124</v>
      </c>
      <c r="B76" t="s">
        <v>125</v>
      </c>
    </row>
    <row r="77" spans="1:2" ht="15" hidden="1">
      <c r="A77" t="s">
        <v>126</v>
      </c>
      <c r="B77" t="s">
        <v>127</v>
      </c>
    </row>
    <row r="78" spans="1:2" ht="15" hidden="1">
      <c r="A78" t="s">
        <v>128</v>
      </c>
      <c r="B78" t="s">
        <v>129</v>
      </c>
    </row>
    <row r="79" spans="1:2" ht="15" hidden="1">
      <c r="A79" t="s">
        <v>130</v>
      </c>
      <c r="B79" t="s">
        <v>131</v>
      </c>
    </row>
    <row r="80" spans="1:2" ht="15" hidden="1">
      <c r="A80" t="s">
        <v>132</v>
      </c>
      <c r="B80" t="s">
        <v>133</v>
      </c>
    </row>
    <row r="81" spans="1:2" ht="15" hidden="1">
      <c r="A81" t="s">
        <v>134</v>
      </c>
      <c r="B81" t="s">
        <v>135</v>
      </c>
    </row>
    <row r="82" spans="1:2" ht="15" hidden="1">
      <c r="A82" t="s">
        <v>136</v>
      </c>
      <c r="B82" t="s">
        <v>137</v>
      </c>
    </row>
    <row r="83" spans="1:2" ht="15" hidden="1">
      <c r="A83" t="s">
        <v>138</v>
      </c>
      <c r="B83" t="s">
        <v>139</v>
      </c>
    </row>
    <row r="84" spans="1:2" ht="15" hidden="1">
      <c r="A84"/>
      <c r="B84" t="s">
        <v>140</v>
      </c>
    </row>
    <row r="85" spans="1:2" ht="15" hidden="1">
      <c r="A85"/>
      <c r="B85" t="s">
        <v>141</v>
      </c>
    </row>
    <row r="86" spans="1:2" ht="15" hidden="1">
      <c r="A86"/>
      <c r="B86" t="s">
        <v>142</v>
      </c>
    </row>
    <row r="87" spans="1:2" ht="15" hidden="1">
      <c r="A87"/>
      <c r="B87" t="s">
        <v>143</v>
      </c>
    </row>
    <row r="88" spans="1:2" ht="15" hidden="1">
      <c r="A88"/>
      <c r="B88" t="s">
        <v>144</v>
      </c>
    </row>
    <row r="89" spans="1:2" ht="15" hidden="1">
      <c r="A89"/>
      <c r="B89" t="s">
        <v>145</v>
      </c>
    </row>
    <row r="90" spans="1:2" ht="15" hidden="1">
      <c r="A90"/>
      <c r="B90" t="s">
        <v>146</v>
      </c>
    </row>
    <row r="91" spans="1:2" ht="15" hidden="1">
      <c r="A91"/>
      <c r="B91" t="s">
        <v>147</v>
      </c>
    </row>
  </sheetData>
  <mergeCells count="32">
    <mergeCell ref="C9:E9"/>
    <mergeCell ref="C12:E12"/>
    <mergeCell ref="A29:D29"/>
    <mergeCell ref="A2:A4"/>
    <mergeCell ref="A9:B9"/>
    <mergeCell ref="A12:B12"/>
    <mergeCell ref="A16:A17"/>
    <mergeCell ref="B16:B17"/>
    <mergeCell ref="B2:E2"/>
    <mergeCell ref="B3:D4"/>
    <mergeCell ref="C16:C17"/>
    <mergeCell ref="D16:D17"/>
    <mergeCell ref="A6:E7"/>
    <mergeCell ref="B18:B22"/>
    <mergeCell ref="D18:D22"/>
    <mergeCell ref="T16:Z16"/>
    <mergeCell ref="AA16:AG16"/>
    <mergeCell ref="M16:S16"/>
    <mergeCell ref="E16:E17"/>
    <mergeCell ref="F16:L16"/>
    <mergeCell ref="F29:AF29"/>
    <mergeCell ref="A18:A22"/>
    <mergeCell ref="B23:B25"/>
    <mergeCell ref="A23:A25"/>
    <mergeCell ref="D23:D25"/>
    <mergeCell ref="C18:C22"/>
    <mergeCell ref="C23:C25"/>
    <mergeCell ref="A26:A27"/>
    <mergeCell ref="B26:B27"/>
    <mergeCell ref="C26:C27"/>
    <mergeCell ref="D26:D27"/>
    <mergeCell ref="A28:D28"/>
  </mergeCells>
  <dataValidations count="3">
    <dataValidation type="list" allowBlank="1" showInputMessage="1" showErrorMessage="1" sqref="R18:R27 AF18:AF27 K18:K27 Y18:Y27">
      <formula1>$C$61:$C$63</formula1>
    </dataValidation>
    <dataValidation type="list" allowBlank="1" showInputMessage="1" showErrorMessage="1" sqref="I18:I27 AD18:AD27 P18:P27 W18:W27">
      <formula1>$B$61:$B$92</formula1>
    </dataValidation>
    <dataValidation type="list" allowBlank="1" showInputMessage="1" showErrorMessage="1" sqref="AB18:AB27 G18:G27 N18:N27 U18:U27">
      <formula1>$A$61:$A$84</formula1>
    </dataValidation>
  </dataValidations>
  <printOptions horizontalCentered="1"/>
  <pageMargins left="0" right="0" top="0.74803149606299213" bottom="0" header="0.31496062992125984" footer="0.31496062992125984"/>
  <pageSetup paperSize="141" scale="39" pageOrder="overThenDown" orientation="landscape" r:id="rId1"/>
  <colBreaks count="2" manualBreakCount="2">
    <brk id="5" max="46" man="1"/>
    <brk id="19" max="46" man="1"/>
  </col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3"/>
  <sheetViews>
    <sheetView view="pageBreakPreview" topLeftCell="A34" zoomScaleSheetLayoutView="100" workbookViewId="0">
      <selection activeCell="E38" sqref="E38:G38"/>
    </sheetView>
  </sheetViews>
  <sheetFormatPr baseColWidth="10" defaultColWidth="11.42578125" defaultRowHeight="15"/>
  <cols>
    <col min="1" max="1" width="12.5703125" customWidth="1"/>
    <col min="2" max="2" width="13.140625" customWidth="1"/>
    <col min="3" max="7" width="16.5703125" customWidth="1"/>
    <col min="8" max="8" width="14.28515625" customWidth="1"/>
    <col min="9" max="9" width="13.5703125" customWidth="1"/>
    <col min="10" max="10" width="16.5703125" customWidth="1"/>
  </cols>
  <sheetData>
    <row r="1" spans="1:17" s="9" customFormat="1"/>
    <row r="2" spans="1:17" ht="28.5" customHeight="1">
      <c r="A2" s="248"/>
      <c r="B2" s="248"/>
      <c r="C2" s="255" t="s">
        <v>0</v>
      </c>
      <c r="D2" s="255"/>
      <c r="E2" s="255"/>
      <c r="F2" s="255"/>
      <c r="G2" s="255"/>
      <c r="H2" s="255"/>
      <c r="I2" s="255"/>
      <c r="J2" s="255"/>
    </row>
    <row r="3" spans="1:17" ht="28.5" customHeight="1">
      <c r="A3" s="248"/>
      <c r="B3" s="248"/>
      <c r="C3" s="359" t="s">
        <v>148</v>
      </c>
      <c r="D3" s="255"/>
      <c r="E3" s="255"/>
      <c r="F3" s="255"/>
      <c r="G3" s="255"/>
      <c r="H3" s="255"/>
      <c r="I3" s="7" t="s">
        <v>2</v>
      </c>
      <c r="J3" s="7" t="s">
        <v>149</v>
      </c>
    </row>
    <row r="4" spans="1:17" ht="28.5" customHeight="1">
      <c r="A4" s="248"/>
      <c r="B4" s="248"/>
      <c r="C4" s="255"/>
      <c r="D4" s="255"/>
      <c r="E4" s="255"/>
      <c r="F4" s="255"/>
      <c r="G4" s="255"/>
      <c r="H4" s="255"/>
      <c r="I4" s="7" t="s">
        <v>50</v>
      </c>
      <c r="J4" s="7">
        <v>1</v>
      </c>
      <c r="K4" s="9"/>
      <c r="L4" s="9"/>
      <c r="M4" s="9"/>
      <c r="N4" s="9"/>
      <c r="O4" s="9"/>
      <c r="P4" s="9"/>
      <c r="Q4" s="9"/>
    </row>
    <row r="5" spans="1:17" s="9" customFormat="1" ht="15.75" thickBot="1">
      <c r="K5"/>
      <c r="L5"/>
      <c r="M5"/>
      <c r="N5"/>
      <c r="O5"/>
      <c r="P5"/>
      <c r="Q5"/>
    </row>
    <row r="6" spans="1:17" ht="15.75" customHeight="1">
      <c r="A6" s="262" t="s">
        <v>5</v>
      </c>
      <c r="B6" s="263"/>
      <c r="C6" s="263"/>
      <c r="D6" s="263"/>
      <c r="E6" s="263"/>
      <c r="F6" s="263"/>
      <c r="G6" s="263"/>
      <c r="H6" s="263"/>
      <c r="I6" s="263"/>
      <c r="J6" s="264"/>
    </row>
    <row r="7" spans="1:17" ht="15" customHeight="1" thickBot="1">
      <c r="A7" s="265"/>
      <c r="B7" s="266"/>
      <c r="C7" s="266"/>
      <c r="D7" s="266"/>
      <c r="E7" s="266"/>
      <c r="F7" s="266"/>
      <c r="G7" s="266"/>
      <c r="H7" s="266"/>
      <c r="I7" s="266"/>
      <c r="J7" s="267"/>
    </row>
    <row r="8" spans="1:17" ht="38.25" customHeight="1">
      <c r="A8" s="440" t="s">
        <v>7</v>
      </c>
      <c r="B8" s="441"/>
      <c r="C8" s="442" t="s">
        <v>307</v>
      </c>
      <c r="D8" s="443"/>
      <c r="E8" s="444"/>
      <c r="F8" s="435" t="s">
        <v>10</v>
      </c>
      <c r="G8" s="436"/>
      <c r="H8" s="437" t="str">
        <f>PROBLEMAS!N8</f>
        <v>Oficina TIC</v>
      </c>
      <c r="I8" s="438"/>
      <c r="J8" s="439"/>
      <c r="K8" s="124"/>
      <c r="L8" s="124"/>
      <c r="M8" s="124"/>
      <c r="N8" s="124"/>
      <c r="O8" s="124"/>
      <c r="P8" s="124"/>
      <c r="Q8" s="124"/>
    </row>
    <row r="9" spans="1:17" s="124" customFormat="1" ht="17.25" customHeight="1" thickBot="1">
      <c r="A9" s="145"/>
      <c r="B9" s="146"/>
      <c r="C9" s="146"/>
      <c r="D9" s="146"/>
      <c r="E9" s="146"/>
      <c r="F9" s="146"/>
      <c r="G9" s="146"/>
      <c r="H9" s="146"/>
      <c r="I9" s="146"/>
      <c r="J9" s="147"/>
    </row>
    <row r="10" spans="1:17" s="68" customFormat="1" ht="19.5" customHeight="1">
      <c r="A10" s="417" t="s">
        <v>150</v>
      </c>
      <c r="B10" s="429"/>
      <c r="C10" s="429"/>
      <c r="D10" s="432" t="s">
        <v>151</v>
      </c>
      <c r="E10" s="429" t="s">
        <v>152</v>
      </c>
      <c r="F10" s="429"/>
      <c r="G10" s="429"/>
      <c r="H10" s="421" t="s">
        <v>153</v>
      </c>
      <c r="I10" s="421" t="s">
        <v>154</v>
      </c>
      <c r="J10" s="421" t="s">
        <v>155</v>
      </c>
    </row>
    <row r="11" spans="1:17" ht="19.5" customHeight="1">
      <c r="A11" s="430"/>
      <c r="B11" s="431"/>
      <c r="C11" s="431"/>
      <c r="D11" s="433"/>
      <c r="E11" s="434"/>
      <c r="F11" s="434"/>
      <c r="G11" s="434"/>
      <c r="H11" s="422"/>
      <c r="I11" s="422"/>
      <c r="J11" s="422"/>
    </row>
    <row r="12" spans="1:17" ht="86.25" customHeight="1">
      <c r="A12" s="423" t="s">
        <v>255</v>
      </c>
      <c r="B12" s="424"/>
      <c r="C12" s="425"/>
      <c r="D12" s="154" t="s">
        <v>140</v>
      </c>
      <c r="E12" s="426" t="s">
        <v>313</v>
      </c>
      <c r="F12" s="427"/>
      <c r="G12" s="428"/>
      <c r="H12" s="184">
        <v>2020</v>
      </c>
      <c r="I12" s="183">
        <v>2023</v>
      </c>
      <c r="J12" s="77">
        <v>2027</v>
      </c>
    </row>
    <row r="13" spans="1:17" s="68" customFormat="1" ht="23.25" customHeight="1">
      <c r="A13" s="153" t="s">
        <v>156</v>
      </c>
      <c r="B13" s="417" t="s">
        <v>157</v>
      </c>
      <c r="C13" s="418"/>
      <c r="D13" s="417" t="s">
        <v>158</v>
      </c>
      <c r="E13" s="419"/>
      <c r="F13" s="420" t="s">
        <v>159</v>
      </c>
      <c r="G13" s="419"/>
      <c r="H13" s="72"/>
      <c r="I13" s="73"/>
      <c r="J13" s="74"/>
    </row>
    <row r="14" spans="1:17" s="20" customFormat="1" ht="26.25" customHeight="1">
      <c r="A14" s="152">
        <v>2020</v>
      </c>
      <c r="B14" s="416">
        <v>0.5</v>
      </c>
      <c r="C14" s="416"/>
      <c r="D14" s="416">
        <v>2</v>
      </c>
      <c r="E14" s="416"/>
      <c r="F14" s="416">
        <f>B14-D14</f>
        <v>-1.5</v>
      </c>
      <c r="G14" s="416"/>
      <c r="H14" s="75"/>
      <c r="I14" s="75"/>
      <c r="J14" s="76"/>
    </row>
    <row r="15" spans="1:17" s="20" customFormat="1" ht="26.25" customHeight="1">
      <c r="A15" s="152">
        <v>2021</v>
      </c>
      <c r="B15" s="416">
        <v>0.5</v>
      </c>
      <c r="C15" s="416"/>
      <c r="D15" s="416">
        <v>1.5</v>
      </c>
      <c r="E15" s="416"/>
      <c r="F15" s="416">
        <f t="shared" ref="F15:F21" si="0">B15-D15</f>
        <v>-1</v>
      </c>
      <c r="G15" s="416"/>
      <c r="H15" s="75"/>
      <c r="I15" s="75"/>
      <c r="J15" s="76"/>
    </row>
    <row r="16" spans="1:17" s="20" customFormat="1" ht="26.25" customHeight="1">
      <c r="A16" s="152">
        <v>2022</v>
      </c>
      <c r="B16" s="416">
        <v>0.5</v>
      </c>
      <c r="C16" s="416"/>
      <c r="D16" s="416">
        <v>1</v>
      </c>
      <c r="E16" s="416"/>
      <c r="F16" s="416">
        <f t="shared" si="0"/>
        <v>-0.5</v>
      </c>
      <c r="G16" s="416"/>
      <c r="H16" s="75"/>
      <c r="I16" s="75"/>
      <c r="J16" s="76"/>
    </row>
    <row r="17" spans="1:10" s="20" customFormat="1" ht="26.25" customHeight="1">
      <c r="A17" s="152">
        <v>2023</v>
      </c>
      <c r="B17" s="416">
        <v>0.5</v>
      </c>
      <c r="C17" s="416"/>
      <c r="D17" s="416">
        <v>1.5</v>
      </c>
      <c r="E17" s="416"/>
      <c r="F17" s="416">
        <f t="shared" si="0"/>
        <v>-1</v>
      </c>
      <c r="G17" s="416"/>
      <c r="H17" s="75"/>
      <c r="I17" s="75"/>
      <c r="J17" s="76"/>
    </row>
    <row r="18" spans="1:10" s="20" customFormat="1" ht="26.25" customHeight="1">
      <c r="A18" s="152">
        <v>2024</v>
      </c>
      <c r="B18" s="416">
        <v>0.25</v>
      </c>
      <c r="C18" s="416"/>
      <c r="D18" s="416">
        <v>1</v>
      </c>
      <c r="E18" s="416"/>
      <c r="F18" s="416">
        <f t="shared" si="0"/>
        <v>-0.75</v>
      </c>
      <c r="G18" s="416"/>
      <c r="H18" s="75"/>
      <c r="I18" s="75"/>
      <c r="J18" s="76"/>
    </row>
    <row r="19" spans="1:10" s="20" customFormat="1" ht="26.25" customHeight="1">
      <c r="A19" s="152">
        <v>2025</v>
      </c>
      <c r="B19" s="416">
        <v>0.25</v>
      </c>
      <c r="C19" s="416"/>
      <c r="D19" s="416">
        <v>0.75</v>
      </c>
      <c r="E19" s="416"/>
      <c r="F19" s="416">
        <f t="shared" si="0"/>
        <v>-0.5</v>
      </c>
      <c r="G19" s="416"/>
      <c r="H19" s="75"/>
      <c r="I19" s="75"/>
      <c r="J19" s="76"/>
    </row>
    <row r="20" spans="1:10" s="20" customFormat="1" ht="26.25" customHeight="1">
      <c r="A20" s="152">
        <v>2026</v>
      </c>
      <c r="B20" s="416">
        <v>0.25</v>
      </c>
      <c r="C20" s="416"/>
      <c r="D20" s="416">
        <v>0.5</v>
      </c>
      <c r="E20" s="416"/>
      <c r="F20" s="416">
        <f t="shared" si="0"/>
        <v>-0.25</v>
      </c>
      <c r="G20" s="416"/>
      <c r="H20" s="75"/>
      <c r="I20" s="75"/>
      <c r="J20" s="76"/>
    </row>
    <row r="21" spans="1:10" s="20" customFormat="1" ht="26.25" customHeight="1">
      <c r="A21" s="152">
        <v>2027</v>
      </c>
      <c r="B21" s="416">
        <v>0.25</v>
      </c>
      <c r="C21" s="416"/>
      <c r="D21" s="416">
        <v>0.25</v>
      </c>
      <c r="E21" s="416"/>
      <c r="F21" s="416">
        <f t="shared" si="0"/>
        <v>0</v>
      </c>
      <c r="G21" s="416"/>
      <c r="H21" s="75"/>
      <c r="I21" s="75"/>
      <c r="J21" s="76"/>
    </row>
    <row r="22" spans="1:10" s="20" customFormat="1" ht="18" thickBot="1">
      <c r="A22" s="41"/>
      <c r="B22" s="41"/>
      <c r="C22" s="41"/>
      <c r="D22" s="41"/>
      <c r="E22" s="41"/>
      <c r="F22" s="41"/>
      <c r="G22" s="41"/>
      <c r="H22" s="41"/>
      <c r="I22" s="41"/>
      <c r="J22" s="41"/>
    </row>
    <row r="23" spans="1:10" s="68" customFormat="1" ht="19.5" customHeight="1">
      <c r="A23" s="417" t="s">
        <v>150</v>
      </c>
      <c r="B23" s="429"/>
      <c r="C23" s="429"/>
      <c r="D23" s="432" t="s">
        <v>151</v>
      </c>
      <c r="E23" s="429" t="s">
        <v>152</v>
      </c>
      <c r="F23" s="429"/>
      <c r="G23" s="429"/>
      <c r="H23" s="421" t="s">
        <v>153</v>
      </c>
      <c r="I23" s="421" t="s">
        <v>154</v>
      </c>
      <c r="J23" s="421" t="s">
        <v>155</v>
      </c>
    </row>
    <row r="24" spans="1:10" ht="19.5" customHeight="1" thickBot="1">
      <c r="A24" s="430"/>
      <c r="B24" s="431"/>
      <c r="C24" s="431"/>
      <c r="D24" s="433"/>
      <c r="E24" s="434"/>
      <c r="F24" s="434"/>
      <c r="G24" s="434"/>
      <c r="H24" s="422"/>
      <c r="I24" s="422"/>
      <c r="J24" s="422"/>
    </row>
    <row r="25" spans="1:10" ht="91.15" customHeight="1" thickBot="1">
      <c r="A25" s="423" t="s">
        <v>363</v>
      </c>
      <c r="B25" s="424"/>
      <c r="C25" s="425"/>
      <c r="D25" s="154" t="s">
        <v>140</v>
      </c>
      <c r="E25" s="426" t="s">
        <v>314</v>
      </c>
      <c r="F25" s="427"/>
      <c r="G25" s="428"/>
      <c r="H25" s="184">
        <v>2020</v>
      </c>
      <c r="I25" s="183">
        <v>2023</v>
      </c>
      <c r="J25" s="77">
        <v>2027</v>
      </c>
    </row>
    <row r="26" spans="1:10" s="68" customFormat="1" ht="23.25" customHeight="1">
      <c r="A26" s="153" t="s">
        <v>156</v>
      </c>
      <c r="B26" s="417" t="s">
        <v>157</v>
      </c>
      <c r="C26" s="418"/>
      <c r="D26" s="417" t="s">
        <v>158</v>
      </c>
      <c r="E26" s="419"/>
      <c r="F26" s="420" t="s">
        <v>159</v>
      </c>
      <c r="G26" s="419"/>
      <c r="H26" s="72"/>
      <c r="I26" s="73"/>
      <c r="J26" s="74"/>
    </row>
    <row r="27" spans="1:10" s="20" customFormat="1" ht="26.25" customHeight="1">
      <c r="A27" s="152">
        <v>2020</v>
      </c>
      <c r="B27" s="416">
        <v>0</v>
      </c>
      <c r="C27" s="416"/>
      <c r="D27" s="416">
        <v>3</v>
      </c>
      <c r="E27" s="416"/>
      <c r="F27" s="416">
        <f>B27-D27</f>
        <v>-3</v>
      </c>
      <c r="G27" s="416"/>
      <c r="H27" s="75"/>
      <c r="I27" s="75"/>
      <c r="J27" s="76"/>
    </row>
    <row r="28" spans="1:10" s="20" customFormat="1" ht="26.25" customHeight="1">
      <c r="A28" s="152">
        <v>2021</v>
      </c>
      <c r="B28" s="416">
        <v>0.5</v>
      </c>
      <c r="C28" s="416"/>
      <c r="D28" s="416">
        <v>3</v>
      </c>
      <c r="E28" s="416"/>
      <c r="F28" s="416">
        <f t="shared" ref="F28:F34" si="1">B28-D28</f>
        <v>-2.5</v>
      </c>
      <c r="G28" s="416"/>
      <c r="H28" s="75"/>
      <c r="I28" s="75"/>
      <c r="J28" s="76"/>
    </row>
    <row r="29" spans="1:10" s="20" customFormat="1" ht="26.25" customHeight="1">
      <c r="A29" s="152">
        <v>2022</v>
      </c>
      <c r="B29" s="416">
        <v>0.5</v>
      </c>
      <c r="C29" s="416"/>
      <c r="D29" s="416">
        <v>2.5</v>
      </c>
      <c r="E29" s="416"/>
      <c r="F29" s="416">
        <f t="shared" si="1"/>
        <v>-2</v>
      </c>
      <c r="G29" s="416"/>
      <c r="H29" s="75"/>
      <c r="I29" s="75"/>
      <c r="J29" s="76"/>
    </row>
    <row r="30" spans="1:10" s="20" customFormat="1" ht="26.25" customHeight="1">
      <c r="A30" s="152">
        <v>2023</v>
      </c>
      <c r="B30" s="416">
        <v>0</v>
      </c>
      <c r="C30" s="416"/>
      <c r="D30" s="416">
        <v>2</v>
      </c>
      <c r="E30" s="416"/>
      <c r="F30" s="416">
        <f t="shared" si="1"/>
        <v>-2</v>
      </c>
      <c r="G30" s="416"/>
      <c r="H30" s="75"/>
      <c r="I30" s="75"/>
      <c r="J30" s="76"/>
    </row>
    <row r="31" spans="1:10" s="20" customFormat="1" ht="26.25" customHeight="1">
      <c r="A31" s="152">
        <v>2024</v>
      </c>
      <c r="B31" s="416">
        <v>0.5</v>
      </c>
      <c r="C31" s="416"/>
      <c r="D31" s="416">
        <v>2</v>
      </c>
      <c r="E31" s="416"/>
      <c r="F31" s="416">
        <f t="shared" si="1"/>
        <v>-1.5</v>
      </c>
      <c r="G31" s="416"/>
      <c r="H31" s="75"/>
      <c r="I31" s="75"/>
      <c r="J31" s="76"/>
    </row>
    <row r="32" spans="1:10" s="20" customFormat="1" ht="26.25" customHeight="1">
      <c r="A32" s="152">
        <v>2025</v>
      </c>
      <c r="B32" s="416">
        <v>0.5</v>
      </c>
      <c r="C32" s="416"/>
      <c r="D32" s="416">
        <v>1.5</v>
      </c>
      <c r="E32" s="416"/>
      <c r="F32" s="416">
        <f t="shared" si="1"/>
        <v>-1</v>
      </c>
      <c r="G32" s="416"/>
      <c r="H32" s="75"/>
      <c r="I32" s="75"/>
      <c r="J32" s="76"/>
    </row>
    <row r="33" spans="1:10" s="20" customFormat="1" ht="26.25" customHeight="1">
      <c r="A33" s="152">
        <v>2026</v>
      </c>
      <c r="B33" s="416">
        <v>0.5</v>
      </c>
      <c r="C33" s="416"/>
      <c r="D33" s="416">
        <v>1</v>
      </c>
      <c r="E33" s="416"/>
      <c r="F33" s="416">
        <f t="shared" si="1"/>
        <v>-0.5</v>
      </c>
      <c r="G33" s="416"/>
      <c r="H33" s="75"/>
      <c r="I33" s="75"/>
      <c r="J33" s="76"/>
    </row>
    <row r="34" spans="1:10" s="20" customFormat="1" ht="26.25" customHeight="1">
      <c r="A34" s="152">
        <v>2027</v>
      </c>
      <c r="B34" s="416">
        <v>0.5</v>
      </c>
      <c r="C34" s="416"/>
      <c r="D34" s="416">
        <v>0.5</v>
      </c>
      <c r="E34" s="416"/>
      <c r="F34" s="416">
        <f t="shared" si="1"/>
        <v>0</v>
      </c>
      <c r="G34" s="416"/>
      <c r="H34" s="75"/>
      <c r="I34" s="75"/>
      <c r="J34" s="76"/>
    </row>
    <row r="35" spans="1:10" s="20" customFormat="1" ht="26.25" customHeight="1" thickBot="1">
      <c r="A35" s="180"/>
      <c r="B35" s="180"/>
      <c r="C35" s="180"/>
      <c r="D35" s="180"/>
      <c r="E35" s="180"/>
      <c r="F35" s="180"/>
      <c r="G35" s="180"/>
      <c r="H35" s="75"/>
      <c r="I35" s="75"/>
      <c r="J35" s="75"/>
    </row>
    <row r="36" spans="1:10" s="68" customFormat="1" ht="19.5" customHeight="1">
      <c r="A36" s="417" t="s">
        <v>150</v>
      </c>
      <c r="B36" s="429"/>
      <c r="C36" s="429"/>
      <c r="D36" s="432" t="s">
        <v>151</v>
      </c>
      <c r="E36" s="429" t="s">
        <v>152</v>
      </c>
      <c r="F36" s="429"/>
      <c r="G36" s="429"/>
      <c r="H36" s="421" t="s">
        <v>153</v>
      </c>
      <c r="I36" s="421" t="s">
        <v>154</v>
      </c>
      <c r="J36" s="421" t="s">
        <v>155</v>
      </c>
    </row>
    <row r="37" spans="1:10" ht="19.5" customHeight="1" thickBot="1">
      <c r="A37" s="430"/>
      <c r="B37" s="431"/>
      <c r="C37" s="431"/>
      <c r="D37" s="433"/>
      <c r="E37" s="434"/>
      <c r="F37" s="434"/>
      <c r="G37" s="434"/>
      <c r="H37" s="422"/>
      <c r="I37" s="422"/>
      <c r="J37" s="422"/>
    </row>
    <row r="38" spans="1:10" ht="93" customHeight="1" thickBot="1">
      <c r="A38" s="423" t="s">
        <v>315</v>
      </c>
      <c r="B38" s="424"/>
      <c r="C38" s="425"/>
      <c r="D38" s="154" t="s">
        <v>62</v>
      </c>
      <c r="E38" s="426" t="s">
        <v>316</v>
      </c>
      <c r="F38" s="427"/>
      <c r="G38" s="428"/>
      <c r="H38" s="184">
        <v>2020</v>
      </c>
      <c r="I38" s="183">
        <v>2023</v>
      </c>
      <c r="J38" s="77">
        <v>2027</v>
      </c>
    </row>
    <row r="39" spans="1:10" s="68" customFormat="1" ht="23.25" customHeight="1">
      <c r="A39" s="153" t="s">
        <v>156</v>
      </c>
      <c r="B39" s="417" t="s">
        <v>157</v>
      </c>
      <c r="C39" s="418"/>
      <c r="D39" s="417" t="s">
        <v>158</v>
      </c>
      <c r="E39" s="419"/>
      <c r="F39" s="420" t="s">
        <v>159</v>
      </c>
      <c r="G39" s="419"/>
      <c r="H39" s="72"/>
      <c r="I39" s="73"/>
      <c r="J39" s="74"/>
    </row>
    <row r="40" spans="1:10" s="20" customFormat="1" ht="26.25" customHeight="1">
      <c r="A40" s="152">
        <v>2020</v>
      </c>
      <c r="B40" s="416">
        <v>0</v>
      </c>
      <c r="C40" s="416"/>
      <c r="D40" s="416">
        <v>8</v>
      </c>
      <c r="E40" s="416"/>
      <c r="F40" s="416">
        <f>B40-D40</f>
        <v>-8</v>
      </c>
      <c r="G40" s="416"/>
      <c r="H40" s="75"/>
      <c r="I40" s="75"/>
      <c r="J40" s="76"/>
    </row>
    <row r="41" spans="1:10" s="20" customFormat="1" ht="26.25" customHeight="1">
      <c r="A41" s="152">
        <v>2021</v>
      </c>
      <c r="B41" s="416">
        <v>3</v>
      </c>
      <c r="C41" s="416"/>
      <c r="D41" s="416">
        <v>5</v>
      </c>
      <c r="E41" s="416"/>
      <c r="F41" s="416">
        <f t="shared" ref="F41:F47" si="2">B41-D41</f>
        <v>-2</v>
      </c>
      <c r="G41" s="416"/>
      <c r="H41" s="75"/>
      <c r="I41" s="75"/>
      <c r="J41" s="76"/>
    </row>
    <row r="42" spans="1:10" s="20" customFormat="1" ht="26.25" customHeight="1">
      <c r="A42" s="152">
        <v>2022</v>
      </c>
      <c r="B42" s="416">
        <v>1</v>
      </c>
      <c r="C42" s="416"/>
      <c r="D42" s="416">
        <v>4</v>
      </c>
      <c r="E42" s="416"/>
      <c r="F42" s="416">
        <f t="shared" si="2"/>
        <v>-3</v>
      </c>
      <c r="G42" s="416"/>
      <c r="H42" s="75"/>
      <c r="I42" s="75"/>
      <c r="J42" s="76"/>
    </row>
    <row r="43" spans="1:10" s="20" customFormat="1" ht="26.25" customHeight="1">
      <c r="A43" s="152">
        <v>2023</v>
      </c>
      <c r="B43" s="416">
        <v>0</v>
      </c>
      <c r="C43" s="416"/>
      <c r="D43" s="416">
        <v>4</v>
      </c>
      <c r="E43" s="416"/>
      <c r="F43" s="416">
        <f t="shared" si="2"/>
        <v>-4</v>
      </c>
      <c r="G43" s="416"/>
      <c r="H43" s="75"/>
      <c r="I43" s="75"/>
      <c r="J43" s="76"/>
    </row>
    <row r="44" spans="1:10" s="20" customFormat="1" ht="26.25" customHeight="1">
      <c r="A44" s="152">
        <v>2024</v>
      </c>
      <c r="B44" s="416">
        <v>0</v>
      </c>
      <c r="C44" s="416"/>
      <c r="D44" s="416">
        <v>4</v>
      </c>
      <c r="E44" s="416"/>
      <c r="F44" s="416">
        <f t="shared" si="2"/>
        <v>-4</v>
      </c>
      <c r="G44" s="416"/>
      <c r="H44" s="75"/>
      <c r="I44" s="75"/>
      <c r="J44" s="76"/>
    </row>
    <row r="45" spans="1:10" s="20" customFormat="1" ht="26.25" customHeight="1">
      <c r="A45" s="152">
        <v>2025</v>
      </c>
      <c r="B45" s="416">
        <v>0</v>
      </c>
      <c r="C45" s="416"/>
      <c r="D45" s="416">
        <v>4</v>
      </c>
      <c r="E45" s="416"/>
      <c r="F45" s="416">
        <f t="shared" si="2"/>
        <v>-4</v>
      </c>
      <c r="G45" s="416"/>
      <c r="H45" s="75"/>
      <c r="I45" s="75"/>
      <c r="J45" s="76"/>
    </row>
    <row r="46" spans="1:10" s="20" customFormat="1" ht="26.25" customHeight="1">
      <c r="A46" s="152">
        <v>2026</v>
      </c>
      <c r="B46" s="416">
        <v>4</v>
      </c>
      <c r="C46" s="416"/>
      <c r="D46" s="416">
        <v>4</v>
      </c>
      <c r="E46" s="416"/>
      <c r="F46" s="416">
        <f t="shared" si="2"/>
        <v>0</v>
      </c>
      <c r="G46" s="416"/>
      <c r="H46" s="75"/>
      <c r="I46" s="75"/>
      <c r="J46" s="76"/>
    </row>
    <row r="47" spans="1:10" s="20" customFormat="1" ht="26.25" customHeight="1">
      <c r="A47" s="152">
        <v>2027</v>
      </c>
      <c r="B47" s="416">
        <v>0</v>
      </c>
      <c r="C47" s="416"/>
      <c r="D47" s="416">
        <v>0</v>
      </c>
      <c r="E47" s="416"/>
      <c r="F47" s="416">
        <f t="shared" si="2"/>
        <v>0</v>
      </c>
      <c r="G47" s="416"/>
      <c r="H47" s="75"/>
      <c r="I47" s="75"/>
      <c r="J47" s="76"/>
    </row>
    <row r="48" spans="1:10" s="20" customFormat="1" ht="17.25">
      <c r="A48" s="41"/>
      <c r="B48" s="41"/>
      <c r="C48" s="41"/>
      <c r="D48" s="41"/>
      <c r="E48" s="41"/>
      <c r="F48" s="41"/>
      <c r="G48" s="71"/>
      <c r="H48" s="41"/>
      <c r="I48" s="41"/>
      <c r="J48" s="41"/>
    </row>
    <row r="49" spans="1:10" s="20" customFormat="1" ht="17.25">
      <c r="A49" s="41"/>
      <c r="B49" s="38" t="s">
        <v>317</v>
      </c>
      <c r="C49" s="41"/>
      <c r="D49" s="41"/>
      <c r="E49" s="70"/>
      <c r="F49" s="38" t="s">
        <v>319</v>
      </c>
      <c r="G49" s="71"/>
      <c r="H49" s="41"/>
      <c r="I49" s="41"/>
      <c r="J49" s="41"/>
    </row>
    <row r="50" spans="1:10" s="20" customFormat="1" ht="17.25">
      <c r="A50" s="41"/>
      <c r="B50" s="41" t="s">
        <v>318</v>
      </c>
      <c r="C50" s="41"/>
      <c r="D50" s="41"/>
      <c r="E50" s="70"/>
      <c r="F50" s="41" t="s">
        <v>47</v>
      </c>
      <c r="G50" s="41"/>
      <c r="H50" s="41"/>
      <c r="I50" s="41"/>
      <c r="J50" s="41"/>
    </row>
    <row r="51" spans="1:10" s="20" customFormat="1" ht="17.25">
      <c r="A51" s="41"/>
      <c r="G51" s="41"/>
      <c r="H51" s="41"/>
      <c r="I51" s="41"/>
      <c r="J51" s="41"/>
    </row>
    <row r="53" spans="1:10" hidden="1">
      <c r="A53" s="69" t="s">
        <v>62</v>
      </c>
    </row>
    <row r="54" spans="1:10" hidden="1">
      <c r="A54" s="69" t="s">
        <v>95</v>
      </c>
    </row>
    <row r="55" spans="1:10" hidden="1">
      <c r="A55" s="69" t="s">
        <v>98</v>
      </c>
    </row>
    <row r="56" spans="1:10" hidden="1">
      <c r="A56" s="69" t="s">
        <v>101</v>
      </c>
    </row>
    <row r="57" spans="1:10" hidden="1">
      <c r="A57" s="69" t="s">
        <v>103</v>
      </c>
    </row>
    <row r="58" spans="1:10" hidden="1">
      <c r="A58" s="69" t="s">
        <v>105</v>
      </c>
    </row>
    <row r="59" spans="1:10" hidden="1">
      <c r="A59" s="69" t="s">
        <v>107</v>
      </c>
    </row>
    <row r="60" spans="1:10" hidden="1">
      <c r="A60" s="69" t="s">
        <v>109</v>
      </c>
    </row>
    <row r="61" spans="1:10" hidden="1">
      <c r="A61" s="69" t="s">
        <v>111</v>
      </c>
    </row>
    <row r="62" spans="1:10" hidden="1">
      <c r="A62" s="69" t="s">
        <v>113</v>
      </c>
    </row>
    <row r="63" spans="1:10" hidden="1">
      <c r="A63" s="69" t="s">
        <v>115</v>
      </c>
    </row>
    <row r="64" spans="1:10" hidden="1">
      <c r="A64" s="69" t="s">
        <v>117</v>
      </c>
    </row>
    <row r="65" spans="1:1" hidden="1">
      <c r="A65" s="69" t="s">
        <v>119</v>
      </c>
    </row>
    <row r="66" spans="1:1" hidden="1">
      <c r="A66" s="69" t="s">
        <v>121</v>
      </c>
    </row>
    <row r="67" spans="1:1" hidden="1">
      <c r="A67" s="69" t="s">
        <v>123</v>
      </c>
    </row>
    <row r="68" spans="1:1" hidden="1">
      <c r="A68" s="69" t="s">
        <v>125</v>
      </c>
    </row>
    <row r="69" spans="1:1" hidden="1">
      <c r="A69" s="69" t="s">
        <v>127</v>
      </c>
    </row>
    <row r="70" spans="1:1" hidden="1">
      <c r="A70" s="69" t="s">
        <v>129</v>
      </c>
    </row>
    <row r="71" spans="1:1" hidden="1">
      <c r="A71" s="69" t="s">
        <v>131</v>
      </c>
    </row>
    <row r="72" spans="1:1" hidden="1">
      <c r="A72" s="69" t="s">
        <v>133</v>
      </c>
    </row>
    <row r="73" spans="1:1" hidden="1">
      <c r="A73" s="69" t="s">
        <v>135</v>
      </c>
    </row>
    <row r="74" spans="1:1" hidden="1">
      <c r="A74" s="69" t="s">
        <v>137</v>
      </c>
    </row>
    <row r="75" spans="1:1" hidden="1">
      <c r="A75" s="69" t="s">
        <v>139</v>
      </c>
    </row>
    <row r="76" spans="1:1" hidden="1">
      <c r="A76" s="69" t="s">
        <v>140</v>
      </c>
    </row>
    <row r="77" spans="1:1" hidden="1">
      <c r="A77" s="69" t="s">
        <v>141</v>
      </c>
    </row>
    <row r="78" spans="1:1" hidden="1">
      <c r="A78" s="69" t="s">
        <v>142</v>
      </c>
    </row>
    <row r="79" spans="1:1" hidden="1">
      <c r="A79" s="69" t="s">
        <v>143</v>
      </c>
    </row>
    <row r="80" spans="1:1" hidden="1">
      <c r="A80" s="69" t="s">
        <v>144</v>
      </c>
    </row>
    <row r="81" spans="1:1" hidden="1">
      <c r="A81" s="69" t="s">
        <v>145</v>
      </c>
    </row>
    <row r="82" spans="1:1" hidden="1">
      <c r="A82" s="69" t="s">
        <v>146</v>
      </c>
    </row>
    <row r="83" spans="1:1" hidden="1">
      <c r="A83" s="69" t="s">
        <v>147</v>
      </c>
    </row>
  </sheetData>
  <mergeCells count="113">
    <mergeCell ref="D17:E17"/>
    <mergeCell ref="D18:E18"/>
    <mergeCell ref="B19:C19"/>
    <mergeCell ref="B20:C20"/>
    <mergeCell ref="B21:C21"/>
    <mergeCell ref="F8:G8"/>
    <mergeCell ref="H8:J8"/>
    <mergeCell ref="A8:B8"/>
    <mergeCell ref="C8:E8"/>
    <mergeCell ref="D19:E19"/>
    <mergeCell ref="D20:E20"/>
    <mergeCell ref="D21:E21"/>
    <mergeCell ref="B15:C15"/>
    <mergeCell ref="D15:E15"/>
    <mergeCell ref="B16:C16"/>
    <mergeCell ref="B17:C17"/>
    <mergeCell ref="B18:C18"/>
    <mergeCell ref="D16:E16"/>
    <mergeCell ref="F15:G15"/>
    <mergeCell ref="F16:G16"/>
    <mergeCell ref="F17:G17"/>
    <mergeCell ref="F18:G18"/>
    <mergeCell ref="F19:G19"/>
    <mergeCell ref="F20:G20"/>
    <mergeCell ref="C2:J2"/>
    <mergeCell ref="C3:H4"/>
    <mergeCell ref="A2:B4"/>
    <mergeCell ref="D13:E13"/>
    <mergeCell ref="B14:C14"/>
    <mergeCell ref="D14:E14"/>
    <mergeCell ref="H10:H11"/>
    <mergeCell ref="I10:I11"/>
    <mergeCell ref="J10:J11"/>
    <mergeCell ref="A12:C12"/>
    <mergeCell ref="E12:G12"/>
    <mergeCell ref="B13:C13"/>
    <mergeCell ref="A10:C11"/>
    <mergeCell ref="D10:D11"/>
    <mergeCell ref="E10:G11"/>
    <mergeCell ref="F13:G13"/>
    <mergeCell ref="F14:G14"/>
    <mergeCell ref="A6:J7"/>
    <mergeCell ref="F21:G21"/>
    <mergeCell ref="J23:J24"/>
    <mergeCell ref="A25:C25"/>
    <mergeCell ref="E25:G25"/>
    <mergeCell ref="B26:C26"/>
    <mergeCell ref="D26:E26"/>
    <mergeCell ref="F26:G26"/>
    <mergeCell ref="A23:C24"/>
    <mergeCell ref="D23:D24"/>
    <mergeCell ref="E23:G24"/>
    <mergeCell ref="H23:H24"/>
    <mergeCell ref="I23:I24"/>
    <mergeCell ref="B29:C29"/>
    <mergeCell ref="D29:E29"/>
    <mergeCell ref="F29:G29"/>
    <mergeCell ref="B30:C30"/>
    <mergeCell ref="D30:E30"/>
    <mergeCell ref="F30:G30"/>
    <mergeCell ref="B27:C27"/>
    <mergeCell ref="D27:E27"/>
    <mergeCell ref="F27:G27"/>
    <mergeCell ref="B28:C28"/>
    <mergeCell ref="D28:E28"/>
    <mergeCell ref="F28:G28"/>
    <mergeCell ref="B33:C33"/>
    <mergeCell ref="D33:E33"/>
    <mergeCell ref="F33:G33"/>
    <mergeCell ref="B34:C34"/>
    <mergeCell ref="D34:E34"/>
    <mergeCell ref="F34:G34"/>
    <mergeCell ref="B31:C31"/>
    <mergeCell ref="D31:E31"/>
    <mergeCell ref="F31:G31"/>
    <mergeCell ref="B32:C32"/>
    <mergeCell ref="D32:E32"/>
    <mergeCell ref="F32:G32"/>
    <mergeCell ref="B39:C39"/>
    <mergeCell ref="D39:E39"/>
    <mergeCell ref="F39:G39"/>
    <mergeCell ref="B40:C40"/>
    <mergeCell ref="D40:E40"/>
    <mergeCell ref="F40:G40"/>
    <mergeCell ref="H36:H37"/>
    <mergeCell ref="I36:I37"/>
    <mergeCell ref="J36:J37"/>
    <mergeCell ref="A38:C38"/>
    <mergeCell ref="E38:G38"/>
    <mergeCell ref="A36:C37"/>
    <mergeCell ref="D36:D37"/>
    <mergeCell ref="E36:G37"/>
    <mergeCell ref="B43:C43"/>
    <mergeCell ref="D43:E43"/>
    <mergeCell ref="F43:G43"/>
    <mergeCell ref="B44:C44"/>
    <mergeCell ref="D44:E44"/>
    <mergeCell ref="F44:G44"/>
    <mergeCell ref="B41:C41"/>
    <mergeCell ref="D41:E41"/>
    <mergeCell ref="F41:G41"/>
    <mergeCell ref="B42:C42"/>
    <mergeCell ref="D42:E42"/>
    <mergeCell ref="F42:G42"/>
    <mergeCell ref="B47:C47"/>
    <mergeCell ref="D47:E47"/>
    <mergeCell ref="F47:G47"/>
    <mergeCell ref="B45:C45"/>
    <mergeCell ref="D45:E45"/>
    <mergeCell ref="F45:G45"/>
    <mergeCell ref="B46:C46"/>
    <mergeCell ref="D46:E46"/>
    <mergeCell ref="F46:G46"/>
  </mergeCells>
  <dataValidations count="1">
    <dataValidation type="list" allowBlank="1" showInputMessage="1" showErrorMessage="1" sqref="D12 D25 D38">
      <formula1>$A$53:$A$83</formula1>
    </dataValidation>
  </dataValidations>
  <printOptions horizontalCentered="1"/>
  <pageMargins left="0.70866141732283472" right="0.70866141732283472" top="0.74803149606299213" bottom="0.74803149606299213" header="0.31496062992125984" footer="0.31496062992125984"/>
  <pageSetup paperSize="141" scale="65" orientation="landscape" r:id="rId1"/>
  <rowBreaks count="1" manualBreakCount="1">
    <brk id="24" max="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2"/>
  <sheetViews>
    <sheetView view="pageBreakPreview" topLeftCell="A35" zoomScale="80" zoomScaleNormal="118" zoomScaleSheetLayoutView="80" workbookViewId="0">
      <selection activeCell="D45" sqref="D45:E45"/>
    </sheetView>
  </sheetViews>
  <sheetFormatPr baseColWidth="10" defaultColWidth="11.42578125" defaultRowHeight="13.5"/>
  <cols>
    <col min="1" max="2" width="14.5703125" style="1" customWidth="1"/>
    <col min="3" max="3" width="14.5703125" style="2" customWidth="1"/>
    <col min="4" max="9" width="14.5703125" style="1" customWidth="1"/>
    <col min="10" max="248" width="11.42578125" style="1"/>
    <col min="249" max="249" width="20.42578125" style="1" customWidth="1"/>
    <col min="250" max="250" width="18.5703125" style="1" customWidth="1"/>
    <col min="251" max="251" width="18.7109375" style="1" customWidth="1"/>
    <col min="252" max="252" width="12.85546875" style="1" bestFit="1" customWidth="1"/>
    <col min="253" max="253" width="15.5703125" style="1" customWidth="1"/>
    <col min="254" max="254" width="14.85546875" style="1" bestFit="1" customWidth="1"/>
    <col min="255" max="255" width="13" style="1" customWidth="1"/>
    <col min="256" max="256" width="15.85546875" style="1" customWidth="1"/>
    <col min="257" max="504" width="11.42578125" style="1"/>
    <col min="505" max="505" width="20.42578125" style="1" customWidth="1"/>
    <col min="506" max="506" width="18.5703125" style="1" customWidth="1"/>
    <col min="507" max="507" width="18.7109375" style="1" customWidth="1"/>
    <col min="508" max="508" width="12.85546875" style="1" bestFit="1" customWidth="1"/>
    <col min="509" max="509" width="15.5703125" style="1" customWidth="1"/>
    <col min="510" max="510" width="14.85546875" style="1" bestFit="1" customWidth="1"/>
    <col min="511" max="511" width="13" style="1" customWidth="1"/>
    <col min="512" max="512" width="15.85546875" style="1" customWidth="1"/>
    <col min="513" max="760" width="11.42578125" style="1"/>
    <col min="761" max="761" width="20.42578125" style="1" customWidth="1"/>
    <col min="762" max="762" width="18.5703125" style="1" customWidth="1"/>
    <col min="763" max="763" width="18.7109375" style="1" customWidth="1"/>
    <col min="764" max="764" width="12.85546875" style="1" bestFit="1" customWidth="1"/>
    <col min="765" max="765" width="15.5703125" style="1" customWidth="1"/>
    <col min="766" max="766" width="14.85546875" style="1" bestFit="1" customWidth="1"/>
    <col min="767" max="767" width="13" style="1" customWidth="1"/>
    <col min="768" max="768" width="15.85546875" style="1" customWidth="1"/>
    <col min="769" max="1016" width="11.42578125" style="1"/>
    <col min="1017" max="1017" width="20.42578125" style="1" customWidth="1"/>
    <col min="1018" max="1018" width="18.5703125" style="1" customWidth="1"/>
    <col min="1019" max="1019" width="18.7109375" style="1" customWidth="1"/>
    <col min="1020" max="1020" width="12.85546875" style="1" bestFit="1" customWidth="1"/>
    <col min="1021" max="1021" width="15.5703125" style="1" customWidth="1"/>
    <col min="1022" max="1022" width="14.85546875" style="1" bestFit="1" customWidth="1"/>
    <col min="1023" max="1023" width="13" style="1" customWidth="1"/>
    <col min="1024" max="1024" width="15.85546875" style="1" customWidth="1"/>
    <col min="1025" max="1272" width="11.42578125" style="1"/>
    <col min="1273" max="1273" width="20.42578125" style="1" customWidth="1"/>
    <col min="1274" max="1274" width="18.5703125" style="1" customWidth="1"/>
    <col min="1275" max="1275" width="18.7109375" style="1" customWidth="1"/>
    <col min="1276" max="1276" width="12.85546875" style="1" bestFit="1" customWidth="1"/>
    <col min="1277" max="1277" width="15.5703125" style="1" customWidth="1"/>
    <col min="1278" max="1278" width="14.85546875" style="1" bestFit="1" customWidth="1"/>
    <col min="1279" max="1279" width="13" style="1" customWidth="1"/>
    <col min="1280" max="1280" width="15.85546875" style="1" customWidth="1"/>
    <col min="1281" max="1528" width="11.42578125" style="1"/>
    <col min="1529" max="1529" width="20.42578125" style="1" customWidth="1"/>
    <col min="1530" max="1530" width="18.5703125" style="1" customWidth="1"/>
    <col min="1531" max="1531" width="18.7109375" style="1" customWidth="1"/>
    <col min="1532" max="1532" width="12.85546875" style="1" bestFit="1" customWidth="1"/>
    <col min="1533" max="1533" width="15.5703125" style="1" customWidth="1"/>
    <col min="1534" max="1534" width="14.85546875" style="1" bestFit="1" customWidth="1"/>
    <col min="1535" max="1535" width="13" style="1" customWidth="1"/>
    <col min="1536" max="1536" width="15.85546875" style="1" customWidth="1"/>
    <col min="1537" max="1784" width="11.42578125" style="1"/>
    <col min="1785" max="1785" width="20.42578125" style="1" customWidth="1"/>
    <col min="1786" max="1786" width="18.5703125" style="1" customWidth="1"/>
    <col min="1787" max="1787" width="18.7109375" style="1" customWidth="1"/>
    <col min="1788" max="1788" width="12.85546875" style="1" bestFit="1" customWidth="1"/>
    <col min="1789" max="1789" width="15.5703125" style="1" customWidth="1"/>
    <col min="1790" max="1790" width="14.85546875" style="1" bestFit="1" customWidth="1"/>
    <col min="1791" max="1791" width="13" style="1" customWidth="1"/>
    <col min="1792" max="1792" width="15.85546875" style="1" customWidth="1"/>
    <col min="1793" max="2040" width="11.42578125" style="1"/>
    <col min="2041" max="2041" width="20.42578125" style="1" customWidth="1"/>
    <col min="2042" max="2042" width="18.5703125" style="1" customWidth="1"/>
    <col min="2043" max="2043" width="18.7109375" style="1" customWidth="1"/>
    <col min="2044" max="2044" width="12.85546875" style="1" bestFit="1" customWidth="1"/>
    <col min="2045" max="2045" width="15.5703125" style="1" customWidth="1"/>
    <col min="2046" max="2046" width="14.85546875" style="1" bestFit="1" customWidth="1"/>
    <col min="2047" max="2047" width="13" style="1" customWidth="1"/>
    <col min="2048" max="2048" width="15.85546875" style="1" customWidth="1"/>
    <col min="2049" max="2296" width="11.42578125" style="1"/>
    <col min="2297" max="2297" width="20.42578125" style="1" customWidth="1"/>
    <col min="2298" max="2298" width="18.5703125" style="1" customWidth="1"/>
    <col min="2299" max="2299" width="18.7109375" style="1" customWidth="1"/>
    <col min="2300" max="2300" width="12.85546875" style="1" bestFit="1" customWidth="1"/>
    <col min="2301" max="2301" width="15.5703125" style="1" customWidth="1"/>
    <col min="2302" max="2302" width="14.85546875" style="1" bestFit="1" customWidth="1"/>
    <col min="2303" max="2303" width="13" style="1" customWidth="1"/>
    <col min="2304" max="2304" width="15.85546875" style="1" customWidth="1"/>
    <col min="2305" max="2552" width="11.42578125" style="1"/>
    <col min="2553" max="2553" width="20.42578125" style="1" customWidth="1"/>
    <col min="2554" max="2554" width="18.5703125" style="1" customWidth="1"/>
    <col min="2555" max="2555" width="18.7109375" style="1" customWidth="1"/>
    <col min="2556" max="2556" width="12.85546875" style="1" bestFit="1" customWidth="1"/>
    <col min="2557" max="2557" width="15.5703125" style="1" customWidth="1"/>
    <col min="2558" max="2558" width="14.85546875" style="1" bestFit="1" customWidth="1"/>
    <col min="2559" max="2559" width="13" style="1" customWidth="1"/>
    <col min="2560" max="2560" width="15.85546875" style="1" customWidth="1"/>
    <col min="2561" max="2808" width="11.42578125" style="1"/>
    <col min="2809" max="2809" width="20.42578125" style="1" customWidth="1"/>
    <col min="2810" max="2810" width="18.5703125" style="1" customWidth="1"/>
    <col min="2811" max="2811" width="18.7109375" style="1" customWidth="1"/>
    <col min="2812" max="2812" width="12.85546875" style="1" bestFit="1" customWidth="1"/>
    <col min="2813" max="2813" width="15.5703125" style="1" customWidth="1"/>
    <col min="2814" max="2814" width="14.85546875" style="1" bestFit="1" customWidth="1"/>
    <col min="2815" max="2815" width="13" style="1" customWidth="1"/>
    <col min="2816" max="2816" width="15.85546875" style="1" customWidth="1"/>
    <col min="2817" max="3064" width="11.42578125" style="1"/>
    <col min="3065" max="3065" width="20.42578125" style="1" customWidth="1"/>
    <col min="3066" max="3066" width="18.5703125" style="1" customWidth="1"/>
    <col min="3067" max="3067" width="18.7109375" style="1" customWidth="1"/>
    <col min="3068" max="3068" width="12.85546875" style="1" bestFit="1" customWidth="1"/>
    <col min="3069" max="3069" width="15.5703125" style="1" customWidth="1"/>
    <col min="3070" max="3070" width="14.85546875" style="1" bestFit="1" customWidth="1"/>
    <col min="3071" max="3071" width="13" style="1" customWidth="1"/>
    <col min="3072" max="3072" width="15.85546875" style="1" customWidth="1"/>
    <col min="3073" max="3320" width="11.42578125" style="1"/>
    <col min="3321" max="3321" width="20.42578125" style="1" customWidth="1"/>
    <col min="3322" max="3322" width="18.5703125" style="1" customWidth="1"/>
    <col min="3323" max="3323" width="18.7109375" style="1" customWidth="1"/>
    <col min="3324" max="3324" width="12.85546875" style="1" bestFit="1" customWidth="1"/>
    <col min="3325" max="3325" width="15.5703125" style="1" customWidth="1"/>
    <col min="3326" max="3326" width="14.85546875" style="1" bestFit="1" customWidth="1"/>
    <col min="3327" max="3327" width="13" style="1" customWidth="1"/>
    <col min="3328" max="3328" width="15.85546875" style="1" customWidth="1"/>
    <col min="3329" max="3576" width="11.42578125" style="1"/>
    <col min="3577" max="3577" width="20.42578125" style="1" customWidth="1"/>
    <col min="3578" max="3578" width="18.5703125" style="1" customWidth="1"/>
    <col min="3579" max="3579" width="18.7109375" style="1" customWidth="1"/>
    <col min="3580" max="3580" width="12.85546875" style="1" bestFit="1" customWidth="1"/>
    <col min="3581" max="3581" width="15.5703125" style="1" customWidth="1"/>
    <col min="3582" max="3582" width="14.85546875" style="1" bestFit="1" customWidth="1"/>
    <col min="3583" max="3583" width="13" style="1" customWidth="1"/>
    <col min="3584" max="3584" width="15.85546875" style="1" customWidth="1"/>
    <col min="3585" max="3832" width="11.42578125" style="1"/>
    <col min="3833" max="3833" width="20.42578125" style="1" customWidth="1"/>
    <col min="3834" max="3834" width="18.5703125" style="1" customWidth="1"/>
    <col min="3835" max="3835" width="18.7109375" style="1" customWidth="1"/>
    <col min="3836" max="3836" width="12.85546875" style="1" bestFit="1" customWidth="1"/>
    <col min="3837" max="3837" width="15.5703125" style="1" customWidth="1"/>
    <col min="3838" max="3838" width="14.85546875" style="1" bestFit="1" customWidth="1"/>
    <col min="3839" max="3839" width="13" style="1" customWidth="1"/>
    <col min="3840" max="3840" width="15.85546875" style="1" customWidth="1"/>
    <col min="3841" max="4088" width="11.42578125" style="1"/>
    <col min="4089" max="4089" width="20.42578125" style="1" customWidth="1"/>
    <col min="4090" max="4090" width="18.5703125" style="1" customWidth="1"/>
    <col min="4091" max="4091" width="18.7109375" style="1" customWidth="1"/>
    <col min="4092" max="4092" width="12.85546875" style="1" bestFit="1" customWidth="1"/>
    <col min="4093" max="4093" width="15.5703125" style="1" customWidth="1"/>
    <col min="4094" max="4094" width="14.85546875" style="1" bestFit="1" customWidth="1"/>
    <col min="4095" max="4095" width="13" style="1" customWidth="1"/>
    <col min="4096" max="4096" width="15.85546875" style="1" customWidth="1"/>
    <col min="4097" max="4344" width="11.42578125" style="1"/>
    <col min="4345" max="4345" width="20.42578125" style="1" customWidth="1"/>
    <col min="4346" max="4346" width="18.5703125" style="1" customWidth="1"/>
    <col min="4347" max="4347" width="18.7109375" style="1" customWidth="1"/>
    <col min="4348" max="4348" width="12.85546875" style="1" bestFit="1" customWidth="1"/>
    <col min="4349" max="4349" width="15.5703125" style="1" customWidth="1"/>
    <col min="4350" max="4350" width="14.85546875" style="1" bestFit="1" customWidth="1"/>
    <col min="4351" max="4351" width="13" style="1" customWidth="1"/>
    <col min="4352" max="4352" width="15.85546875" style="1" customWidth="1"/>
    <col min="4353" max="4600" width="11.42578125" style="1"/>
    <col min="4601" max="4601" width="20.42578125" style="1" customWidth="1"/>
    <col min="4602" max="4602" width="18.5703125" style="1" customWidth="1"/>
    <col min="4603" max="4603" width="18.7109375" style="1" customWidth="1"/>
    <col min="4604" max="4604" width="12.85546875" style="1" bestFit="1" customWidth="1"/>
    <col min="4605" max="4605" width="15.5703125" style="1" customWidth="1"/>
    <col min="4606" max="4606" width="14.85546875" style="1" bestFit="1" customWidth="1"/>
    <col min="4607" max="4607" width="13" style="1" customWidth="1"/>
    <col min="4608" max="4608" width="15.85546875" style="1" customWidth="1"/>
    <col min="4609" max="4856" width="11.42578125" style="1"/>
    <col min="4857" max="4857" width="20.42578125" style="1" customWidth="1"/>
    <col min="4858" max="4858" width="18.5703125" style="1" customWidth="1"/>
    <col min="4859" max="4859" width="18.7109375" style="1" customWidth="1"/>
    <col min="4860" max="4860" width="12.85546875" style="1" bestFit="1" customWidth="1"/>
    <col min="4861" max="4861" width="15.5703125" style="1" customWidth="1"/>
    <col min="4862" max="4862" width="14.85546875" style="1" bestFit="1" customWidth="1"/>
    <col min="4863" max="4863" width="13" style="1" customWidth="1"/>
    <col min="4864" max="4864" width="15.85546875" style="1" customWidth="1"/>
    <col min="4865" max="5112" width="11.42578125" style="1"/>
    <col min="5113" max="5113" width="20.42578125" style="1" customWidth="1"/>
    <col min="5114" max="5114" width="18.5703125" style="1" customWidth="1"/>
    <col min="5115" max="5115" width="18.7109375" style="1" customWidth="1"/>
    <col min="5116" max="5116" width="12.85546875" style="1" bestFit="1" customWidth="1"/>
    <col min="5117" max="5117" width="15.5703125" style="1" customWidth="1"/>
    <col min="5118" max="5118" width="14.85546875" style="1" bestFit="1" customWidth="1"/>
    <col min="5119" max="5119" width="13" style="1" customWidth="1"/>
    <col min="5120" max="5120" width="15.85546875" style="1" customWidth="1"/>
    <col min="5121" max="5368" width="11.42578125" style="1"/>
    <col min="5369" max="5369" width="20.42578125" style="1" customWidth="1"/>
    <col min="5370" max="5370" width="18.5703125" style="1" customWidth="1"/>
    <col min="5371" max="5371" width="18.7109375" style="1" customWidth="1"/>
    <col min="5372" max="5372" width="12.85546875" style="1" bestFit="1" customWidth="1"/>
    <col min="5373" max="5373" width="15.5703125" style="1" customWidth="1"/>
    <col min="5374" max="5374" width="14.85546875" style="1" bestFit="1" customWidth="1"/>
    <col min="5375" max="5375" width="13" style="1" customWidth="1"/>
    <col min="5376" max="5376" width="15.85546875" style="1" customWidth="1"/>
    <col min="5377" max="5624" width="11.42578125" style="1"/>
    <col min="5625" max="5625" width="20.42578125" style="1" customWidth="1"/>
    <col min="5626" max="5626" width="18.5703125" style="1" customWidth="1"/>
    <col min="5627" max="5627" width="18.7109375" style="1" customWidth="1"/>
    <col min="5628" max="5628" width="12.85546875" style="1" bestFit="1" customWidth="1"/>
    <col min="5629" max="5629" width="15.5703125" style="1" customWidth="1"/>
    <col min="5630" max="5630" width="14.85546875" style="1" bestFit="1" customWidth="1"/>
    <col min="5631" max="5631" width="13" style="1" customWidth="1"/>
    <col min="5632" max="5632" width="15.85546875" style="1" customWidth="1"/>
    <col min="5633" max="5880" width="11.42578125" style="1"/>
    <col min="5881" max="5881" width="20.42578125" style="1" customWidth="1"/>
    <col min="5882" max="5882" width="18.5703125" style="1" customWidth="1"/>
    <col min="5883" max="5883" width="18.7109375" style="1" customWidth="1"/>
    <col min="5884" max="5884" width="12.85546875" style="1" bestFit="1" customWidth="1"/>
    <col min="5885" max="5885" width="15.5703125" style="1" customWidth="1"/>
    <col min="5886" max="5886" width="14.85546875" style="1" bestFit="1" customWidth="1"/>
    <col min="5887" max="5887" width="13" style="1" customWidth="1"/>
    <col min="5888" max="5888" width="15.85546875" style="1" customWidth="1"/>
    <col min="5889" max="6136" width="11.42578125" style="1"/>
    <col min="6137" max="6137" width="20.42578125" style="1" customWidth="1"/>
    <col min="6138" max="6138" width="18.5703125" style="1" customWidth="1"/>
    <col min="6139" max="6139" width="18.7109375" style="1" customWidth="1"/>
    <col min="6140" max="6140" width="12.85546875" style="1" bestFit="1" customWidth="1"/>
    <col min="6141" max="6141" width="15.5703125" style="1" customWidth="1"/>
    <col min="6142" max="6142" width="14.85546875" style="1" bestFit="1" customWidth="1"/>
    <col min="6143" max="6143" width="13" style="1" customWidth="1"/>
    <col min="6144" max="6144" width="15.85546875" style="1" customWidth="1"/>
    <col min="6145" max="6392" width="11.42578125" style="1"/>
    <col min="6393" max="6393" width="20.42578125" style="1" customWidth="1"/>
    <col min="6394" max="6394" width="18.5703125" style="1" customWidth="1"/>
    <col min="6395" max="6395" width="18.7109375" style="1" customWidth="1"/>
    <col min="6396" max="6396" width="12.85546875" style="1" bestFit="1" customWidth="1"/>
    <col min="6397" max="6397" width="15.5703125" style="1" customWidth="1"/>
    <col min="6398" max="6398" width="14.85546875" style="1" bestFit="1" customWidth="1"/>
    <col min="6399" max="6399" width="13" style="1" customWidth="1"/>
    <col min="6400" max="6400" width="15.85546875" style="1" customWidth="1"/>
    <col min="6401" max="6648" width="11.42578125" style="1"/>
    <col min="6649" max="6649" width="20.42578125" style="1" customWidth="1"/>
    <col min="6650" max="6650" width="18.5703125" style="1" customWidth="1"/>
    <col min="6651" max="6651" width="18.7109375" style="1" customWidth="1"/>
    <col min="6652" max="6652" width="12.85546875" style="1" bestFit="1" customWidth="1"/>
    <col min="6653" max="6653" width="15.5703125" style="1" customWidth="1"/>
    <col min="6654" max="6654" width="14.85546875" style="1" bestFit="1" customWidth="1"/>
    <col min="6655" max="6655" width="13" style="1" customWidth="1"/>
    <col min="6656" max="6656" width="15.85546875" style="1" customWidth="1"/>
    <col min="6657" max="6904" width="11.42578125" style="1"/>
    <col min="6905" max="6905" width="20.42578125" style="1" customWidth="1"/>
    <col min="6906" max="6906" width="18.5703125" style="1" customWidth="1"/>
    <col min="6907" max="6907" width="18.7109375" style="1" customWidth="1"/>
    <col min="6908" max="6908" width="12.85546875" style="1" bestFit="1" customWidth="1"/>
    <col min="6909" max="6909" width="15.5703125" style="1" customWidth="1"/>
    <col min="6910" max="6910" width="14.85546875" style="1" bestFit="1" customWidth="1"/>
    <col min="6911" max="6911" width="13" style="1" customWidth="1"/>
    <col min="6912" max="6912" width="15.85546875" style="1" customWidth="1"/>
    <col min="6913" max="7160" width="11.42578125" style="1"/>
    <col min="7161" max="7161" width="20.42578125" style="1" customWidth="1"/>
    <col min="7162" max="7162" width="18.5703125" style="1" customWidth="1"/>
    <col min="7163" max="7163" width="18.7109375" style="1" customWidth="1"/>
    <col min="7164" max="7164" width="12.85546875" style="1" bestFit="1" customWidth="1"/>
    <col min="7165" max="7165" width="15.5703125" style="1" customWidth="1"/>
    <col min="7166" max="7166" width="14.85546875" style="1" bestFit="1" customWidth="1"/>
    <col min="7167" max="7167" width="13" style="1" customWidth="1"/>
    <col min="7168" max="7168" width="15.85546875" style="1" customWidth="1"/>
    <col min="7169" max="7416" width="11.42578125" style="1"/>
    <col min="7417" max="7417" width="20.42578125" style="1" customWidth="1"/>
    <col min="7418" max="7418" width="18.5703125" style="1" customWidth="1"/>
    <col min="7419" max="7419" width="18.7109375" style="1" customWidth="1"/>
    <col min="7420" max="7420" width="12.85546875" style="1" bestFit="1" customWidth="1"/>
    <col min="7421" max="7421" width="15.5703125" style="1" customWidth="1"/>
    <col min="7422" max="7422" width="14.85546875" style="1" bestFit="1" customWidth="1"/>
    <col min="7423" max="7423" width="13" style="1" customWidth="1"/>
    <col min="7424" max="7424" width="15.85546875" style="1" customWidth="1"/>
    <col min="7425" max="7672" width="11.42578125" style="1"/>
    <col min="7673" max="7673" width="20.42578125" style="1" customWidth="1"/>
    <col min="7674" max="7674" width="18.5703125" style="1" customWidth="1"/>
    <col min="7675" max="7675" width="18.7109375" style="1" customWidth="1"/>
    <col min="7676" max="7676" width="12.85546875" style="1" bestFit="1" customWidth="1"/>
    <col min="7677" max="7677" width="15.5703125" style="1" customWidth="1"/>
    <col min="7678" max="7678" width="14.85546875" style="1" bestFit="1" customWidth="1"/>
    <col min="7679" max="7679" width="13" style="1" customWidth="1"/>
    <col min="7680" max="7680" width="15.85546875" style="1" customWidth="1"/>
    <col min="7681" max="7928" width="11.42578125" style="1"/>
    <col min="7929" max="7929" width="20.42578125" style="1" customWidth="1"/>
    <col min="7930" max="7930" width="18.5703125" style="1" customWidth="1"/>
    <col min="7931" max="7931" width="18.7109375" style="1" customWidth="1"/>
    <col min="7932" max="7932" width="12.85546875" style="1" bestFit="1" customWidth="1"/>
    <col min="7933" max="7933" width="15.5703125" style="1" customWidth="1"/>
    <col min="7934" max="7934" width="14.85546875" style="1" bestFit="1" customWidth="1"/>
    <col min="7935" max="7935" width="13" style="1" customWidth="1"/>
    <col min="7936" max="7936" width="15.85546875" style="1" customWidth="1"/>
    <col min="7937" max="8184" width="11.42578125" style="1"/>
    <col min="8185" max="8185" width="20.42578125" style="1" customWidth="1"/>
    <col min="8186" max="8186" width="18.5703125" style="1" customWidth="1"/>
    <col min="8187" max="8187" width="18.7109375" style="1" customWidth="1"/>
    <col min="8188" max="8188" width="12.85546875" style="1" bestFit="1" customWidth="1"/>
    <col min="8189" max="8189" width="15.5703125" style="1" customWidth="1"/>
    <col min="8190" max="8190" width="14.85546875" style="1" bestFit="1" customWidth="1"/>
    <col min="8191" max="8191" width="13" style="1" customWidth="1"/>
    <col min="8192" max="8192" width="15.85546875" style="1" customWidth="1"/>
    <col min="8193" max="8440" width="11.42578125" style="1"/>
    <col min="8441" max="8441" width="20.42578125" style="1" customWidth="1"/>
    <col min="8442" max="8442" width="18.5703125" style="1" customWidth="1"/>
    <col min="8443" max="8443" width="18.7109375" style="1" customWidth="1"/>
    <col min="8444" max="8444" width="12.85546875" style="1" bestFit="1" customWidth="1"/>
    <col min="8445" max="8445" width="15.5703125" style="1" customWidth="1"/>
    <col min="8446" max="8446" width="14.85546875" style="1" bestFit="1" customWidth="1"/>
    <col min="8447" max="8447" width="13" style="1" customWidth="1"/>
    <col min="8448" max="8448" width="15.85546875" style="1" customWidth="1"/>
    <col min="8449" max="8696" width="11.42578125" style="1"/>
    <col min="8697" max="8697" width="20.42578125" style="1" customWidth="1"/>
    <col min="8698" max="8698" width="18.5703125" style="1" customWidth="1"/>
    <col min="8699" max="8699" width="18.7109375" style="1" customWidth="1"/>
    <col min="8700" max="8700" width="12.85546875" style="1" bestFit="1" customWidth="1"/>
    <col min="8701" max="8701" width="15.5703125" style="1" customWidth="1"/>
    <col min="8702" max="8702" width="14.85546875" style="1" bestFit="1" customWidth="1"/>
    <col min="8703" max="8703" width="13" style="1" customWidth="1"/>
    <col min="8704" max="8704" width="15.85546875" style="1" customWidth="1"/>
    <col min="8705" max="8952" width="11.42578125" style="1"/>
    <col min="8953" max="8953" width="20.42578125" style="1" customWidth="1"/>
    <col min="8954" max="8954" width="18.5703125" style="1" customWidth="1"/>
    <col min="8955" max="8955" width="18.7109375" style="1" customWidth="1"/>
    <col min="8956" max="8956" width="12.85546875" style="1" bestFit="1" customWidth="1"/>
    <col min="8957" max="8957" width="15.5703125" style="1" customWidth="1"/>
    <col min="8958" max="8958" width="14.85546875" style="1" bestFit="1" customWidth="1"/>
    <col min="8959" max="8959" width="13" style="1" customWidth="1"/>
    <col min="8960" max="8960" width="15.85546875" style="1" customWidth="1"/>
    <col min="8961" max="9208" width="11.42578125" style="1"/>
    <col min="9209" max="9209" width="20.42578125" style="1" customWidth="1"/>
    <col min="9210" max="9210" width="18.5703125" style="1" customWidth="1"/>
    <col min="9211" max="9211" width="18.7109375" style="1" customWidth="1"/>
    <col min="9212" max="9212" width="12.85546875" style="1" bestFit="1" customWidth="1"/>
    <col min="9213" max="9213" width="15.5703125" style="1" customWidth="1"/>
    <col min="9214" max="9214" width="14.85546875" style="1" bestFit="1" customWidth="1"/>
    <col min="9215" max="9215" width="13" style="1" customWidth="1"/>
    <col min="9216" max="9216" width="15.85546875" style="1" customWidth="1"/>
    <col min="9217" max="9464" width="11.42578125" style="1"/>
    <col min="9465" max="9465" width="20.42578125" style="1" customWidth="1"/>
    <col min="9466" max="9466" width="18.5703125" style="1" customWidth="1"/>
    <col min="9467" max="9467" width="18.7109375" style="1" customWidth="1"/>
    <col min="9468" max="9468" width="12.85546875" style="1" bestFit="1" customWidth="1"/>
    <col min="9469" max="9469" width="15.5703125" style="1" customWidth="1"/>
    <col min="9470" max="9470" width="14.85546875" style="1" bestFit="1" customWidth="1"/>
    <col min="9471" max="9471" width="13" style="1" customWidth="1"/>
    <col min="9472" max="9472" width="15.85546875" style="1" customWidth="1"/>
    <col min="9473" max="9720" width="11.42578125" style="1"/>
    <col min="9721" max="9721" width="20.42578125" style="1" customWidth="1"/>
    <col min="9722" max="9722" width="18.5703125" style="1" customWidth="1"/>
    <col min="9723" max="9723" width="18.7109375" style="1" customWidth="1"/>
    <col min="9724" max="9724" width="12.85546875" style="1" bestFit="1" customWidth="1"/>
    <col min="9725" max="9725" width="15.5703125" style="1" customWidth="1"/>
    <col min="9726" max="9726" width="14.85546875" style="1" bestFit="1" customWidth="1"/>
    <col min="9727" max="9727" width="13" style="1" customWidth="1"/>
    <col min="9728" max="9728" width="15.85546875" style="1" customWidth="1"/>
    <col min="9729" max="9976" width="11.42578125" style="1"/>
    <col min="9977" max="9977" width="20.42578125" style="1" customWidth="1"/>
    <col min="9978" max="9978" width="18.5703125" style="1" customWidth="1"/>
    <col min="9979" max="9979" width="18.7109375" style="1" customWidth="1"/>
    <col min="9980" max="9980" width="12.85546875" style="1" bestFit="1" customWidth="1"/>
    <col min="9981" max="9981" width="15.5703125" style="1" customWidth="1"/>
    <col min="9982" max="9982" width="14.85546875" style="1" bestFit="1" customWidth="1"/>
    <col min="9983" max="9983" width="13" style="1" customWidth="1"/>
    <col min="9984" max="9984" width="15.85546875" style="1" customWidth="1"/>
    <col min="9985" max="10232" width="11.42578125" style="1"/>
    <col min="10233" max="10233" width="20.42578125" style="1" customWidth="1"/>
    <col min="10234" max="10234" width="18.5703125" style="1" customWidth="1"/>
    <col min="10235" max="10235" width="18.7109375" style="1" customWidth="1"/>
    <col min="10236" max="10236" width="12.85546875" style="1" bestFit="1" customWidth="1"/>
    <col min="10237" max="10237" width="15.5703125" style="1" customWidth="1"/>
    <col min="10238" max="10238" width="14.85546875" style="1" bestFit="1" customWidth="1"/>
    <col min="10239" max="10239" width="13" style="1" customWidth="1"/>
    <col min="10240" max="10240" width="15.85546875" style="1" customWidth="1"/>
    <col min="10241" max="10488" width="11.42578125" style="1"/>
    <col min="10489" max="10489" width="20.42578125" style="1" customWidth="1"/>
    <col min="10490" max="10490" width="18.5703125" style="1" customWidth="1"/>
    <col min="10491" max="10491" width="18.7109375" style="1" customWidth="1"/>
    <col min="10492" max="10492" width="12.85546875" style="1" bestFit="1" customWidth="1"/>
    <col min="10493" max="10493" width="15.5703125" style="1" customWidth="1"/>
    <col min="10494" max="10494" width="14.85546875" style="1" bestFit="1" customWidth="1"/>
    <col min="10495" max="10495" width="13" style="1" customWidth="1"/>
    <col min="10496" max="10496" width="15.85546875" style="1" customWidth="1"/>
    <col min="10497" max="10744" width="11.42578125" style="1"/>
    <col min="10745" max="10745" width="20.42578125" style="1" customWidth="1"/>
    <col min="10746" max="10746" width="18.5703125" style="1" customWidth="1"/>
    <col min="10747" max="10747" width="18.7109375" style="1" customWidth="1"/>
    <col min="10748" max="10748" width="12.85546875" style="1" bestFit="1" customWidth="1"/>
    <col min="10749" max="10749" width="15.5703125" style="1" customWidth="1"/>
    <col min="10750" max="10750" width="14.85546875" style="1" bestFit="1" customWidth="1"/>
    <col min="10751" max="10751" width="13" style="1" customWidth="1"/>
    <col min="10752" max="10752" width="15.85546875" style="1" customWidth="1"/>
    <col min="10753" max="11000" width="11.42578125" style="1"/>
    <col min="11001" max="11001" width="20.42578125" style="1" customWidth="1"/>
    <col min="11002" max="11002" width="18.5703125" style="1" customWidth="1"/>
    <col min="11003" max="11003" width="18.7109375" style="1" customWidth="1"/>
    <col min="11004" max="11004" width="12.85546875" style="1" bestFit="1" customWidth="1"/>
    <col min="11005" max="11005" width="15.5703125" style="1" customWidth="1"/>
    <col min="11006" max="11006" width="14.85546875" style="1" bestFit="1" customWidth="1"/>
    <col min="11007" max="11007" width="13" style="1" customWidth="1"/>
    <col min="11008" max="11008" width="15.85546875" style="1" customWidth="1"/>
    <col min="11009" max="11256" width="11.42578125" style="1"/>
    <col min="11257" max="11257" width="20.42578125" style="1" customWidth="1"/>
    <col min="11258" max="11258" width="18.5703125" style="1" customWidth="1"/>
    <col min="11259" max="11259" width="18.7109375" style="1" customWidth="1"/>
    <col min="11260" max="11260" width="12.85546875" style="1" bestFit="1" customWidth="1"/>
    <col min="11261" max="11261" width="15.5703125" style="1" customWidth="1"/>
    <col min="11262" max="11262" width="14.85546875" style="1" bestFit="1" customWidth="1"/>
    <col min="11263" max="11263" width="13" style="1" customWidth="1"/>
    <col min="11264" max="11264" width="15.85546875" style="1" customWidth="1"/>
    <col min="11265" max="11512" width="11.42578125" style="1"/>
    <col min="11513" max="11513" width="20.42578125" style="1" customWidth="1"/>
    <col min="11514" max="11514" width="18.5703125" style="1" customWidth="1"/>
    <col min="11515" max="11515" width="18.7109375" style="1" customWidth="1"/>
    <col min="11516" max="11516" width="12.85546875" style="1" bestFit="1" customWidth="1"/>
    <col min="11517" max="11517" width="15.5703125" style="1" customWidth="1"/>
    <col min="11518" max="11518" width="14.85546875" style="1" bestFit="1" customWidth="1"/>
    <col min="11519" max="11519" width="13" style="1" customWidth="1"/>
    <col min="11520" max="11520" width="15.85546875" style="1" customWidth="1"/>
    <col min="11521" max="11768" width="11.42578125" style="1"/>
    <col min="11769" max="11769" width="20.42578125" style="1" customWidth="1"/>
    <col min="11770" max="11770" width="18.5703125" style="1" customWidth="1"/>
    <col min="11771" max="11771" width="18.7109375" style="1" customWidth="1"/>
    <col min="11772" max="11772" width="12.85546875" style="1" bestFit="1" customWidth="1"/>
    <col min="11773" max="11773" width="15.5703125" style="1" customWidth="1"/>
    <col min="11774" max="11774" width="14.85546875" style="1" bestFit="1" customWidth="1"/>
    <col min="11775" max="11775" width="13" style="1" customWidth="1"/>
    <col min="11776" max="11776" width="15.85546875" style="1" customWidth="1"/>
    <col min="11777" max="12024" width="11.42578125" style="1"/>
    <col min="12025" max="12025" width="20.42578125" style="1" customWidth="1"/>
    <col min="12026" max="12026" width="18.5703125" style="1" customWidth="1"/>
    <col min="12027" max="12027" width="18.7109375" style="1" customWidth="1"/>
    <col min="12028" max="12028" width="12.85546875" style="1" bestFit="1" customWidth="1"/>
    <col min="12029" max="12029" width="15.5703125" style="1" customWidth="1"/>
    <col min="12030" max="12030" width="14.85546875" style="1" bestFit="1" customWidth="1"/>
    <col min="12031" max="12031" width="13" style="1" customWidth="1"/>
    <col min="12032" max="12032" width="15.85546875" style="1" customWidth="1"/>
    <col min="12033" max="12280" width="11.42578125" style="1"/>
    <col min="12281" max="12281" width="20.42578125" style="1" customWidth="1"/>
    <col min="12282" max="12282" width="18.5703125" style="1" customWidth="1"/>
    <col min="12283" max="12283" width="18.7109375" style="1" customWidth="1"/>
    <col min="12284" max="12284" width="12.85546875" style="1" bestFit="1" customWidth="1"/>
    <col min="12285" max="12285" width="15.5703125" style="1" customWidth="1"/>
    <col min="12286" max="12286" width="14.85546875" style="1" bestFit="1" customWidth="1"/>
    <col min="12287" max="12287" width="13" style="1" customWidth="1"/>
    <col min="12288" max="12288" width="15.85546875" style="1" customWidth="1"/>
    <col min="12289" max="12536" width="11.42578125" style="1"/>
    <col min="12537" max="12537" width="20.42578125" style="1" customWidth="1"/>
    <col min="12538" max="12538" width="18.5703125" style="1" customWidth="1"/>
    <col min="12539" max="12539" width="18.7109375" style="1" customWidth="1"/>
    <col min="12540" max="12540" width="12.85546875" style="1" bestFit="1" customWidth="1"/>
    <col min="12541" max="12541" width="15.5703125" style="1" customWidth="1"/>
    <col min="12542" max="12542" width="14.85546875" style="1" bestFit="1" customWidth="1"/>
    <col min="12543" max="12543" width="13" style="1" customWidth="1"/>
    <col min="12544" max="12544" width="15.85546875" style="1" customWidth="1"/>
    <col min="12545" max="12792" width="11.42578125" style="1"/>
    <col min="12793" max="12793" width="20.42578125" style="1" customWidth="1"/>
    <col min="12794" max="12794" width="18.5703125" style="1" customWidth="1"/>
    <col min="12795" max="12795" width="18.7109375" style="1" customWidth="1"/>
    <col min="12796" max="12796" width="12.85546875" style="1" bestFit="1" customWidth="1"/>
    <col min="12797" max="12797" width="15.5703125" style="1" customWidth="1"/>
    <col min="12798" max="12798" width="14.85546875" style="1" bestFit="1" customWidth="1"/>
    <col min="12799" max="12799" width="13" style="1" customWidth="1"/>
    <col min="12800" max="12800" width="15.85546875" style="1" customWidth="1"/>
    <col min="12801" max="13048" width="11.42578125" style="1"/>
    <col min="13049" max="13049" width="20.42578125" style="1" customWidth="1"/>
    <col min="13050" max="13050" width="18.5703125" style="1" customWidth="1"/>
    <col min="13051" max="13051" width="18.7109375" style="1" customWidth="1"/>
    <col min="13052" max="13052" width="12.85546875" style="1" bestFit="1" customWidth="1"/>
    <col min="13053" max="13053" width="15.5703125" style="1" customWidth="1"/>
    <col min="13054" max="13054" width="14.85546875" style="1" bestFit="1" customWidth="1"/>
    <col min="13055" max="13055" width="13" style="1" customWidth="1"/>
    <col min="13056" max="13056" width="15.85546875" style="1" customWidth="1"/>
    <col min="13057" max="13304" width="11.42578125" style="1"/>
    <col min="13305" max="13305" width="20.42578125" style="1" customWidth="1"/>
    <col min="13306" max="13306" width="18.5703125" style="1" customWidth="1"/>
    <col min="13307" max="13307" width="18.7109375" style="1" customWidth="1"/>
    <col min="13308" max="13308" width="12.85546875" style="1" bestFit="1" customWidth="1"/>
    <col min="13309" max="13309" width="15.5703125" style="1" customWidth="1"/>
    <col min="13310" max="13310" width="14.85546875" style="1" bestFit="1" customWidth="1"/>
    <col min="13311" max="13311" width="13" style="1" customWidth="1"/>
    <col min="13312" max="13312" width="15.85546875" style="1" customWidth="1"/>
    <col min="13313" max="13560" width="11.42578125" style="1"/>
    <col min="13561" max="13561" width="20.42578125" style="1" customWidth="1"/>
    <col min="13562" max="13562" width="18.5703125" style="1" customWidth="1"/>
    <col min="13563" max="13563" width="18.7109375" style="1" customWidth="1"/>
    <col min="13564" max="13564" width="12.85546875" style="1" bestFit="1" customWidth="1"/>
    <col min="13565" max="13565" width="15.5703125" style="1" customWidth="1"/>
    <col min="13566" max="13566" width="14.85546875" style="1" bestFit="1" customWidth="1"/>
    <col min="13567" max="13567" width="13" style="1" customWidth="1"/>
    <col min="13568" max="13568" width="15.85546875" style="1" customWidth="1"/>
    <col min="13569" max="13816" width="11.42578125" style="1"/>
    <col min="13817" max="13817" width="20.42578125" style="1" customWidth="1"/>
    <col min="13818" max="13818" width="18.5703125" style="1" customWidth="1"/>
    <col min="13819" max="13819" width="18.7109375" style="1" customWidth="1"/>
    <col min="13820" max="13820" width="12.85546875" style="1" bestFit="1" customWidth="1"/>
    <col min="13821" max="13821" width="15.5703125" style="1" customWidth="1"/>
    <col min="13822" max="13822" width="14.85546875" style="1" bestFit="1" customWidth="1"/>
    <col min="13823" max="13823" width="13" style="1" customWidth="1"/>
    <col min="13824" max="13824" width="15.85546875" style="1" customWidth="1"/>
    <col min="13825" max="14072" width="11.42578125" style="1"/>
    <col min="14073" max="14073" width="20.42578125" style="1" customWidth="1"/>
    <col min="14074" max="14074" width="18.5703125" style="1" customWidth="1"/>
    <col min="14075" max="14075" width="18.7109375" style="1" customWidth="1"/>
    <col min="14076" max="14076" width="12.85546875" style="1" bestFit="1" customWidth="1"/>
    <col min="14077" max="14077" width="15.5703125" style="1" customWidth="1"/>
    <col min="14078" max="14078" width="14.85546875" style="1" bestFit="1" customWidth="1"/>
    <col min="14079" max="14079" width="13" style="1" customWidth="1"/>
    <col min="14080" max="14080" width="15.85546875" style="1" customWidth="1"/>
    <col min="14081" max="14328" width="11.42578125" style="1"/>
    <col min="14329" max="14329" width="20.42578125" style="1" customWidth="1"/>
    <col min="14330" max="14330" width="18.5703125" style="1" customWidth="1"/>
    <col min="14331" max="14331" width="18.7109375" style="1" customWidth="1"/>
    <col min="14332" max="14332" width="12.85546875" style="1" bestFit="1" customWidth="1"/>
    <col min="14333" max="14333" width="15.5703125" style="1" customWidth="1"/>
    <col min="14334" max="14334" width="14.85546875" style="1" bestFit="1" customWidth="1"/>
    <col min="14335" max="14335" width="13" style="1" customWidth="1"/>
    <col min="14336" max="14336" width="15.85546875" style="1" customWidth="1"/>
    <col min="14337" max="14584" width="11.42578125" style="1"/>
    <col min="14585" max="14585" width="20.42578125" style="1" customWidth="1"/>
    <col min="14586" max="14586" width="18.5703125" style="1" customWidth="1"/>
    <col min="14587" max="14587" width="18.7109375" style="1" customWidth="1"/>
    <col min="14588" max="14588" width="12.85546875" style="1" bestFit="1" customWidth="1"/>
    <col min="14589" max="14589" width="15.5703125" style="1" customWidth="1"/>
    <col min="14590" max="14590" width="14.85546875" style="1" bestFit="1" customWidth="1"/>
    <col min="14591" max="14591" width="13" style="1" customWidth="1"/>
    <col min="14592" max="14592" width="15.85546875" style="1" customWidth="1"/>
    <col min="14593" max="14840" width="11.42578125" style="1"/>
    <col min="14841" max="14841" width="20.42578125" style="1" customWidth="1"/>
    <col min="14842" max="14842" width="18.5703125" style="1" customWidth="1"/>
    <col min="14843" max="14843" width="18.7109375" style="1" customWidth="1"/>
    <col min="14844" max="14844" width="12.85546875" style="1" bestFit="1" customWidth="1"/>
    <col min="14845" max="14845" width="15.5703125" style="1" customWidth="1"/>
    <col min="14846" max="14846" width="14.85546875" style="1" bestFit="1" customWidth="1"/>
    <col min="14847" max="14847" width="13" style="1" customWidth="1"/>
    <col min="14848" max="14848" width="15.85546875" style="1" customWidth="1"/>
    <col min="14849" max="15096" width="11.42578125" style="1"/>
    <col min="15097" max="15097" width="20.42578125" style="1" customWidth="1"/>
    <col min="15098" max="15098" width="18.5703125" style="1" customWidth="1"/>
    <col min="15099" max="15099" width="18.7109375" style="1" customWidth="1"/>
    <col min="15100" max="15100" width="12.85546875" style="1" bestFit="1" customWidth="1"/>
    <col min="15101" max="15101" width="15.5703125" style="1" customWidth="1"/>
    <col min="15102" max="15102" width="14.85546875" style="1" bestFit="1" customWidth="1"/>
    <col min="15103" max="15103" width="13" style="1" customWidth="1"/>
    <col min="15104" max="15104" width="15.85546875" style="1" customWidth="1"/>
    <col min="15105" max="15352" width="11.42578125" style="1"/>
    <col min="15353" max="15353" width="20.42578125" style="1" customWidth="1"/>
    <col min="15354" max="15354" width="18.5703125" style="1" customWidth="1"/>
    <col min="15355" max="15355" width="18.7109375" style="1" customWidth="1"/>
    <col min="15356" max="15356" width="12.85546875" style="1" bestFit="1" customWidth="1"/>
    <col min="15357" max="15357" width="15.5703125" style="1" customWidth="1"/>
    <col min="15358" max="15358" width="14.85546875" style="1" bestFit="1" customWidth="1"/>
    <col min="15359" max="15359" width="13" style="1" customWidth="1"/>
    <col min="15360" max="15360" width="15.85546875" style="1" customWidth="1"/>
    <col min="15361" max="15608" width="11.42578125" style="1"/>
    <col min="15609" max="15609" width="20.42578125" style="1" customWidth="1"/>
    <col min="15610" max="15610" width="18.5703125" style="1" customWidth="1"/>
    <col min="15611" max="15611" width="18.7109375" style="1" customWidth="1"/>
    <col min="15612" max="15612" width="12.85546875" style="1" bestFit="1" customWidth="1"/>
    <col min="15613" max="15613" width="15.5703125" style="1" customWidth="1"/>
    <col min="15614" max="15614" width="14.85546875" style="1" bestFit="1" customWidth="1"/>
    <col min="15615" max="15615" width="13" style="1" customWidth="1"/>
    <col min="15616" max="15616" width="15.85546875" style="1" customWidth="1"/>
    <col min="15617" max="15864" width="11.42578125" style="1"/>
    <col min="15865" max="15865" width="20.42578125" style="1" customWidth="1"/>
    <col min="15866" max="15866" width="18.5703125" style="1" customWidth="1"/>
    <col min="15867" max="15867" width="18.7109375" style="1" customWidth="1"/>
    <col min="15868" max="15868" width="12.85546875" style="1" bestFit="1" customWidth="1"/>
    <col min="15869" max="15869" width="15.5703125" style="1" customWidth="1"/>
    <col min="15870" max="15870" width="14.85546875" style="1" bestFit="1" customWidth="1"/>
    <col min="15871" max="15871" width="13" style="1" customWidth="1"/>
    <col min="15872" max="15872" width="15.85546875" style="1" customWidth="1"/>
    <col min="15873" max="16120" width="11.42578125" style="1"/>
    <col min="16121" max="16121" width="20.42578125" style="1" customWidth="1"/>
    <col min="16122" max="16122" width="18.5703125" style="1" customWidth="1"/>
    <col min="16123" max="16123" width="18.7109375" style="1" customWidth="1"/>
    <col min="16124" max="16124" width="12.85546875" style="1" bestFit="1" customWidth="1"/>
    <col min="16125" max="16125" width="15.5703125" style="1" customWidth="1"/>
    <col min="16126" max="16126" width="14.85546875" style="1" bestFit="1" customWidth="1"/>
    <col min="16127" max="16127" width="13" style="1" customWidth="1"/>
    <col min="16128" max="16128" width="15.85546875" style="1" customWidth="1"/>
    <col min="16129" max="16383" width="11.42578125" style="1"/>
    <col min="16384" max="16384" width="11.42578125" style="1" customWidth="1"/>
  </cols>
  <sheetData>
    <row r="1" spans="1:17" s="124" customFormat="1">
      <c r="C1" s="125"/>
    </row>
    <row r="2" spans="1:17" ht="28.5" customHeight="1">
      <c r="A2" s="473"/>
      <c r="B2" s="473"/>
      <c r="C2" s="472" t="s">
        <v>0</v>
      </c>
      <c r="D2" s="472"/>
      <c r="E2" s="472"/>
      <c r="F2" s="472"/>
      <c r="G2" s="472"/>
      <c r="H2" s="472"/>
      <c r="I2" s="472"/>
    </row>
    <row r="3" spans="1:17" ht="28.5" customHeight="1">
      <c r="A3" s="473"/>
      <c r="B3" s="473"/>
      <c r="C3" s="471" t="s">
        <v>160</v>
      </c>
      <c r="D3" s="472"/>
      <c r="E3" s="472"/>
      <c r="F3" s="472"/>
      <c r="G3" s="472"/>
      <c r="H3" s="7" t="s">
        <v>2</v>
      </c>
      <c r="I3" s="7" t="s">
        <v>161</v>
      </c>
    </row>
    <row r="4" spans="1:17" ht="28.5" customHeight="1">
      <c r="A4" s="473"/>
      <c r="B4" s="473"/>
      <c r="C4" s="472"/>
      <c r="D4" s="472"/>
      <c r="E4" s="472"/>
      <c r="F4" s="472"/>
      <c r="G4" s="472"/>
      <c r="H4" s="7" t="s">
        <v>50</v>
      </c>
      <c r="I4" s="7">
        <v>1</v>
      </c>
    </row>
    <row r="5" spans="1:17" s="124" customFormat="1" ht="17.25" customHeight="1" thickBot="1">
      <c r="B5" s="133"/>
      <c r="C5" s="134"/>
      <c r="D5" s="135"/>
      <c r="E5" s="135"/>
      <c r="F5" s="135"/>
      <c r="G5" s="135"/>
    </row>
    <row r="6" spans="1:17" customFormat="1" ht="15.75" customHeight="1">
      <c r="A6" s="262" t="s">
        <v>5</v>
      </c>
      <c r="B6" s="263"/>
      <c r="C6" s="263"/>
      <c r="D6" s="263"/>
      <c r="E6" s="263"/>
      <c r="F6" s="263"/>
      <c r="G6" s="263"/>
      <c r="H6" s="263"/>
      <c r="I6" s="264"/>
    </row>
    <row r="7" spans="1:17" customFormat="1" ht="15" customHeight="1" thickBot="1">
      <c r="A7" s="265"/>
      <c r="B7" s="266"/>
      <c r="C7" s="266"/>
      <c r="D7" s="266"/>
      <c r="E7" s="266"/>
      <c r="F7" s="266"/>
      <c r="G7" s="266"/>
      <c r="H7" s="266"/>
      <c r="I7" s="267"/>
    </row>
    <row r="8" spans="1:17" customFormat="1" ht="38.25" customHeight="1">
      <c r="A8" s="440" t="s">
        <v>7</v>
      </c>
      <c r="B8" s="441"/>
      <c r="C8" s="474" t="str">
        <f>PROBLEMAS!D8</f>
        <v>Ampliación del acceso seguro y equitativo a la tecnología</v>
      </c>
      <c r="D8" s="443"/>
      <c r="E8" s="444"/>
      <c r="F8" s="435" t="s">
        <v>10</v>
      </c>
      <c r="G8" s="436"/>
      <c r="H8" s="437" t="str">
        <f>PROBLEMAS!N8</f>
        <v>Oficina TIC</v>
      </c>
      <c r="I8" s="438"/>
      <c r="J8" s="124"/>
      <c r="K8" s="124"/>
      <c r="L8" s="124"/>
      <c r="M8" s="124"/>
      <c r="N8" s="124"/>
      <c r="O8" s="124"/>
      <c r="P8" s="124"/>
      <c r="Q8" s="124"/>
    </row>
    <row r="9" spans="1:17" s="9" customFormat="1" ht="15" customHeight="1" thickBot="1">
      <c r="A9" s="148"/>
      <c r="B9" s="148"/>
      <c r="C9" s="149"/>
      <c r="D9" s="149"/>
      <c r="E9" s="149"/>
      <c r="F9" s="150"/>
      <c r="G9" s="150"/>
      <c r="H9" s="151"/>
      <c r="I9" s="151"/>
      <c r="J9" s="124"/>
      <c r="K9" s="124"/>
      <c r="L9" s="124"/>
      <c r="M9" s="124"/>
      <c r="N9" s="124"/>
      <c r="O9" s="124"/>
      <c r="P9" s="124"/>
      <c r="Q9" s="124"/>
    </row>
    <row r="10" spans="1:17" ht="17.25" customHeight="1">
      <c r="A10" s="457" t="s">
        <v>162</v>
      </c>
      <c r="B10" s="417" t="s">
        <v>163</v>
      </c>
      <c r="C10" s="429"/>
      <c r="D10" s="418"/>
      <c r="E10" s="417" t="s">
        <v>164</v>
      </c>
      <c r="F10" s="418"/>
      <c r="G10" s="417" t="s">
        <v>165</v>
      </c>
      <c r="H10" s="429"/>
      <c r="I10" s="418"/>
    </row>
    <row r="11" spans="1:17" ht="17.25" customHeight="1" thickBot="1">
      <c r="A11" s="458"/>
      <c r="B11" s="430"/>
      <c r="C11" s="431"/>
      <c r="D11" s="459"/>
      <c r="E11" s="430"/>
      <c r="F11" s="459"/>
      <c r="G11" s="430"/>
      <c r="H11" s="431"/>
      <c r="I11" s="459"/>
    </row>
    <row r="12" spans="1:17" ht="72" customHeight="1" thickBot="1">
      <c r="A12" s="89" t="s">
        <v>170</v>
      </c>
      <c r="B12" s="476" t="s">
        <v>320</v>
      </c>
      <c r="C12" s="476"/>
      <c r="D12" s="476"/>
      <c r="E12" s="463" t="s">
        <v>125</v>
      </c>
      <c r="F12" s="463"/>
      <c r="G12" s="463" t="s">
        <v>194</v>
      </c>
      <c r="H12" s="463"/>
      <c r="I12" s="463"/>
    </row>
    <row r="13" spans="1:17" ht="33" customHeight="1" thickBot="1">
      <c r="A13" s="166" t="s">
        <v>156</v>
      </c>
      <c r="B13" s="451" t="s">
        <v>166</v>
      </c>
      <c r="C13" s="452"/>
      <c r="D13" s="451" t="s">
        <v>167</v>
      </c>
      <c r="E13" s="452"/>
      <c r="F13" s="451" t="s">
        <v>168</v>
      </c>
      <c r="G13" s="452"/>
      <c r="H13" s="453" t="s">
        <v>169</v>
      </c>
      <c r="I13" s="454"/>
    </row>
    <row r="14" spans="1:17" ht="25.5" customHeight="1">
      <c r="A14" s="182">
        <v>2024</v>
      </c>
      <c r="B14" s="475">
        <v>1</v>
      </c>
      <c r="C14" s="475"/>
      <c r="D14" s="477">
        <v>5500000</v>
      </c>
      <c r="E14" s="477"/>
      <c r="F14" s="477">
        <f>B14*D14</f>
        <v>5500000</v>
      </c>
      <c r="G14" s="477"/>
      <c r="H14" s="475" t="s">
        <v>326</v>
      </c>
      <c r="I14" s="475"/>
    </row>
    <row r="15" spans="1:17" ht="25.5" customHeight="1">
      <c r="A15" s="152">
        <v>2025</v>
      </c>
      <c r="B15" s="416">
        <v>11</v>
      </c>
      <c r="C15" s="416"/>
      <c r="D15" s="445">
        <v>6580000</v>
      </c>
      <c r="E15" s="445"/>
      <c r="F15" s="445">
        <f t="shared" ref="F15:F17" si="0">B15*D15</f>
        <v>72380000</v>
      </c>
      <c r="G15" s="445"/>
      <c r="H15" s="416" t="s">
        <v>326</v>
      </c>
      <c r="I15" s="416"/>
    </row>
    <row r="16" spans="1:17" ht="25.5" customHeight="1">
      <c r="A16" s="152">
        <v>2026</v>
      </c>
      <c r="B16" s="416">
        <v>11</v>
      </c>
      <c r="C16" s="416"/>
      <c r="D16" s="445">
        <v>6909400</v>
      </c>
      <c r="E16" s="445"/>
      <c r="F16" s="445">
        <f t="shared" si="0"/>
        <v>76003400</v>
      </c>
      <c r="G16" s="445"/>
      <c r="H16" s="416" t="s">
        <v>326</v>
      </c>
      <c r="I16" s="416"/>
    </row>
    <row r="17" spans="1:10" ht="25.5" customHeight="1">
      <c r="A17" s="152">
        <v>2027</v>
      </c>
      <c r="B17" s="416">
        <v>11</v>
      </c>
      <c r="C17" s="416"/>
      <c r="D17" s="445">
        <v>7363422</v>
      </c>
      <c r="E17" s="445"/>
      <c r="F17" s="445">
        <f t="shared" si="0"/>
        <v>80997642</v>
      </c>
      <c r="G17" s="445"/>
      <c r="H17" s="416" t="s">
        <v>326</v>
      </c>
      <c r="I17" s="416"/>
    </row>
    <row r="18" spans="1:10" ht="25.5" customHeight="1" thickBot="1">
      <c r="A18" s="80"/>
      <c r="B18" s="368"/>
      <c r="C18" s="370"/>
      <c r="D18" s="446"/>
      <c r="E18" s="447"/>
      <c r="F18" s="448">
        <f>+F14+F15+F16+F17</f>
        <v>234881042</v>
      </c>
      <c r="G18" s="449"/>
      <c r="H18" s="368"/>
      <c r="I18" s="450"/>
    </row>
    <row r="19" spans="1:10" s="20" customFormat="1" ht="17.25" customHeight="1" thickBot="1">
      <c r="A19" s="41"/>
      <c r="B19" s="41"/>
      <c r="C19" s="41"/>
      <c r="D19" s="41"/>
      <c r="E19" s="41"/>
      <c r="F19" s="41"/>
      <c r="G19" s="41"/>
      <c r="H19" s="41"/>
      <c r="I19" s="41"/>
      <c r="J19" s="41"/>
    </row>
    <row r="20" spans="1:10" ht="17.25" customHeight="1">
      <c r="A20" s="457" t="s">
        <v>162</v>
      </c>
      <c r="B20" s="417" t="s">
        <v>163</v>
      </c>
      <c r="C20" s="429"/>
      <c r="D20" s="418"/>
      <c r="E20" s="417" t="s">
        <v>164</v>
      </c>
      <c r="F20" s="418"/>
      <c r="G20" s="417" t="s">
        <v>165</v>
      </c>
      <c r="H20" s="429"/>
      <c r="I20" s="418"/>
    </row>
    <row r="21" spans="1:10" ht="17.25" customHeight="1" thickBot="1">
      <c r="A21" s="458"/>
      <c r="B21" s="430"/>
      <c r="C21" s="431"/>
      <c r="D21" s="459"/>
      <c r="E21" s="430"/>
      <c r="F21" s="459"/>
      <c r="G21" s="430"/>
      <c r="H21" s="431"/>
      <c r="I21" s="459"/>
    </row>
    <row r="22" spans="1:10" ht="110.45" customHeight="1" thickBot="1">
      <c r="A22" s="181" t="s">
        <v>170</v>
      </c>
      <c r="B22" s="460" t="s">
        <v>324</v>
      </c>
      <c r="C22" s="461"/>
      <c r="D22" s="462"/>
      <c r="E22" s="468" t="s">
        <v>146</v>
      </c>
      <c r="F22" s="462"/>
      <c r="G22" s="463" t="s">
        <v>321</v>
      </c>
      <c r="H22" s="463"/>
      <c r="I22" s="463"/>
    </row>
    <row r="23" spans="1:10" ht="33" customHeight="1" thickBot="1">
      <c r="A23" s="166" t="s">
        <v>156</v>
      </c>
      <c r="B23" s="451" t="s">
        <v>166</v>
      </c>
      <c r="C23" s="452"/>
      <c r="D23" s="451" t="s">
        <v>167</v>
      </c>
      <c r="E23" s="452"/>
      <c r="F23" s="451" t="s">
        <v>168</v>
      </c>
      <c r="G23" s="452"/>
      <c r="H23" s="453" t="s">
        <v>169</v>
      </c>
      <c r="I23" s="454"/>
    </row>
    <row r="24" spans="1:10" ht="59.25" customHeight="1" thickBot="1">
      <c r="A24" s="78">
        <v>2024</v>
      </c>
      <c r="B24" s="455">
        <v>4</v>
      </c>
      <c r="C24" s="455"/>
      <c r="D24" s="456">
        <v>80295949.75</v>
      </c>
      <c r="E24" s="456"/>
      <c r="F24" s="456">
        <f>B24*D24</f>
        <v>321183799</v>
      </c>
      <c r="G24" s="456"/>
      <c r="H24" s="469" t="s">
        <v>327</v>
      </c>
      <c r="I24" s="470"/>
    </row>
    <row r="25" spans="1:10" ht="59.25" customHeight="1" thickBot="1">
      <c r="A25" s="78">
        <v>2025</v>
      </c>
      <c r="B25" s="416">
        <v>12</v>
      </c>
      <c r="C25" s="416"/>
      <c r="D25" s="445">
        <v>47930552</v>
      </c>
      <c r="E25" s="445"/>
      <c r="F25" s="445">
        <f t="shared" ref="F25:F27" si="1">B25*D25</f>
        <v>575166624</v>
      </c>
      <c r="G25" s="445"/>
      <c r="H25" s="469" t="s">
        <v>327</v>
      </c>
      <c r="I25" s="470"/>
    </row>
    <row r="26" spans="1:10" ht="59.25" customHeight="1" thickBot="1">
      <c r="A26" s="79">
        <v>2026</v>
      </c>
      <c r="B26" s="416">
        <v>12</v>
      </c>
      <c r="C26" s="416"/>
      <c r="D26" s="445">
        <v>51968518.5</v>
      </c>
      <c r="E26" s="445"/>
      <c r="F26" s="445">
        <f t="shared" si="1"/>
        <v>623622222</v>
      </c>
      <c r="G26" s="445"/>
      <c r="H26" s="469" t="s">
        <v>327</v>
      </c>
      <c r="I26" s="470"/>
    </row>
    <row r="27" spans="1:10" ht="59.25" customHeight="1">
      <c r="A27" s="79">
        <v>2027</v>
      </c>
      <c r="B27" s="416">
        <v>12</v>
      </c>
      <c r="C27" s="416"/>
      <c r="D27" s="445">
        <v>56012066</v>
      </c>
      <c r="E27" s="445"/>
      <c r="F27" s="445">
        <f t="shared" si="1"/>
        <v>672144792</v>
      </c>
      <c r="G27" s="445"/>
      <c r="H27" s="469" t="s">
        <v>327</v>
      </c>
      <c r="I27" s="470"/>
    </row>
    <row r="28" spans="1:10" ht="25.5" customHeight="1" thickBot="1">
      <c r="A28" s="80"/>
      <c r="B28" s="368"/>
      <c r="C28" s="370"/>
      <c r="D28" s="446"/>
      <c r="E28" s="447"/>
      <c r="F28" s="448">
        <f>+F24+F25+F26+F27</f>
        <v>2192117437</v>
      </c>
      <c r="G28" s="449"/>
      <c r="H28" s="368"/>
      <c r="I28" s="450"/>
    </row>
    <row r="29" spans="1:10" ht="17.25" customHeight="1">
      <c r="A29" s="457" t="s">
        <v>162</v>
      </c>
      <c r="B29" s="417" t="s">
        <v>163</v>
      </c>
      <c r="C29" s="429"/>
      <c r="D29" s="418"/>
      <c r="E29" s="417" t="s">
        <v>164</v>
      </c>
      <c r="F29" s="418"/>
      <c r="G29" s="417" t="s">
        <v>165</v>
      </c>
      <c r="H29" s="429"/>
      <c r="I29" s="418"/>
    </row>
    <row r="30" spans="1:10" ht="17.25" customHeight="1" thickBot="1">
      <c r="A30" s="458"/>
      <c r="B30" s="430"/>
      <c r="C30" s="431"/>
      <c r="D30" s="459"/>
      <c r="E30" s="430"/>
      <c r="F30" s="459"/>
      <c r="G30" s="430"/>
      <c r="H30" s="431"/>
      <c r="I30" s="459"/>
    </row>
    <row r="31" spans="1:10" ht="110.45" customHeight="1" thickBot="1">
      <c r="A31" s="181" t="s">
        <v>170</v>
      </c>
      <c r="B31" s="460" t="s">
        <v>362</v>
      </c>
      <c r="C31" s="461"/>
      <c r="D31" s="462"/>
      <c r="E31" s="468" t="s">
        <v>146</v>
      </c>
      <c r="F31" s="462"/>
      <c r="G31" s="463" t="s">
        <v>321</v>
      </c>
      <c r="H31" s="463"/>
      <c r="I31" s="463"/>
    </row>
    <row r="32" spans="1:10" ht="33" customHeight="1" thickBot="1">
      <c r="A32" s="166" t="s">
        <v>156</v>
      </c>
      <c r="B32" s="451" t="s">
        <v>166</v>
      </c>
      <c r="C32" s="452"/>
      <c r="D32" s="451" t="s">
        <v>167</v>
      </c>
      <c r="E32" s="452"/>
      <c r="F32" s="451" t="s">
        <v>168</v>
      </c>
      <c r="G32" s="452"/>
      <c r="H32" s="453" t="s">
        <v>169</v>
      </c>
      <c r="I32" s="454"/>
    </row>
    <row r="33" spans="1:10" ht="25.5" customHeight="1">
      <c r="A33" s="78">
        <v>2024</v>
      </c>
      <c r="B33" s="455">
        <v>0</v>
      </c>
      <c r="C33" s="455"/>
      <c r="D33" s="456">
        <v>0</v>
      </c>
      <c r="E33" s="456"/>
      <c r="F33" s="456">
        <f>B33*D33</f>
        <v>0</v>
      </c>
      <c r="G33" s="456"/>
      <c r="H33" s="455"/>
      <c r="I33" s="467"/>
    </row>
    <row r="34" spans="1:10" ht="25.5" customHeight="1">
      <c r="A34" s="78">
        <v>2025</v>
      </c>
      <c r="B34" s="416">
        <v>0</v>
      </c>
      <c r="C34" s="416"/>
      <c r="D34" s="445">
        <v>0</v>
      </c>
      <c r="E34" s="445"/>
      <c r="F34" s="445">
        <f t="shared" ref="F34:F36" si="2">B34*D34</f>
        <v>0</v>
      </c>
      <c r="G34" s="445"/>
      <c r="H34" s="416"/>
      <c r="I34" s="464"/>
    </row>
    <row r="35" spans="1:10" ht="63.75" customHeight="1">
      <c r="A35" s="79">
        <v>2026</v>
      </c>
      <c r="B35" s="416">
        <v>4</v>
      </c>
      <c r="C35" s="416"/>
      <c r="D35" s="445">
        <v>64998719.5</v>
      </c>
      <c r="E35" s="445"/>
      <c r="F35" s="445">
        <f t="shared" si="2"/>
        <v>259994878</v>
      </c>
      <c r="G35" s="445"/>
      <c r="H35" s="465" t="s">
        <v>328</v>
      </c>
      <c r="I35" s="466"/>
    </row>
    <row r="36" spans="1:10" ht="25.5" customHeight="1">
      <c r="A36" s="79">
        <v>2027</v>
      </c>
      <c r="B36" s="416">
        <v>0</v>
      </c>
      <c r="C36" s="416"/>
      <c r="D36" s="445">
        <v>0</v>
      </c>
      <c r="E36" s="445"/>
      <c r="F36" s="445">
        <f t="shared" si="2"/>
        <v>0</v>
      </c>
      <c r="G36" s="445"/>
      <c r="H36" s="416"/>
      <c r="I36" s="464"/>
    </row>
    <row r="37" spans="1:10" ht="25.5" customHeight="1" thickBot="1">
      <c r="A37" s="80"/>
      <c r="B37" s="368"/>
      <c r="C37" s="370"/>
      <c r="D37" s="446"/>
      <c r="E37" s="447"/>
      <c r="F37" s="448">
        <f>+F35</f>
        <v>259994878</v>
      </c>
      <c r="G37" s="449"/>
      <c r="H37" s="368"/>
      <c r="I37" s="450"/>
    </row>
    <row r="38" spans="1:10" ht="17.25" customHeight="1">
      <c r="A38" s="457" t="s">
        <v>162</v>
      </c>
      <c r="B38" s="417" t="s">
        <v>163</v>
      </c>
      <c r="C38" s="429"/>
      <c r="D38" s="418"/>
      <c r="E38" s="417" t="s">
        <v>164</v>
      </c>
      <c r="F38" s="418"/>
      <c r="G38" s="417" t="s">
        <v>165</v>
      </c>
      <c r="H38" s="429"/>
      <c r="I38" s="418"/>
    </row>
    <row r="39" spans="1:10" ht="17.25" customHeight="1" thickBot="1">
      <c r="A39" s="458"/>
      <c r="B39" s="430"/>
      <c r="C39" s="431"/>
      <c r="D39" s="459"/>
      <c r="E39" s="430"/>
      <c r="F39" s="459"/>
      <c r="G39" s="430"/>
      <c r="H39" s="431"/>
      <c r="I39" s="459"/>
    </row>
    <row r="40" spans="1:10" ht="110.45" customHeight="1" thickBot="1">
      <c r="A40" s="181" t="s">
        <v>170</v>
      </c>
      <c r="B40" s="460" t="s">
        <v>325</v>
      </c>
      <c r="C40" s="461"/>
      <c r="D40" s="462"/>
      <c r="E40" s="463" t="s">
        <v>125</v>
      </c>
      <c r="F40" s="463"/>
      <c r="G40" s="463" t="s">
        <v>194</v>
      </c>
      <c r="H40" s="463"/>
      <c r="I40" s="463"/>
    </row>
    <row r="41" spans="1:10" ht="33" customHeight="1" thickBot="1">
      <c r="A41" s="166" t="s">
        <v>156</v>
      </c>
      <c r="B41" s="451" t="s">
        <v>166</v>
      </c>
      <c r="C41" s="452"/>
      <c r="D41" s="451" t="s">
        <v>167</v>
      </c>
      <c r="E41" s="452"/>
      <c r="F41" s="451" t="s">
        <v>168</v>
      </c>
      <c r="G41" s="452"/>
      <c r="H41" s="453" t="s">
        <v>169</v>
      </c>
      <c r="I41" s="454"/>
    </row>
    <row r="42" spans="1:10" ht="25.5" customHeight="1">
      <c r="A42" s="78">
        <v>2024</v>
      </c>
      <c r="B42" s="455">
        <v>4</v>
      </c>
      <c r="C42" s="455"/>
      <c r="D42" s="456">
        <v>4812500</v>
      </c>
      <c r="E42" s="456"/>
      <c r="F42" s="456">
        <f>B42*D42</f>
        <v>19250000</v>
      </c>
      <c r="G42" s="456"/>
      <c r="H42" s="416" t="s">
        <v>326</v>
      </c>
      <c r="I42" s="416"/>
    </row>
    <row r="43" spans="1:10" ht="25.5" customHeight="1">
      <c r="A43" s="78">
        <v>2025</v>
      </c>
      <c r="B43" s="416">
        <v>11</v>
      </c>
      <c r="C43" s="416"/>
      <c r="D43" s="445">
        <v>5272727.28</v>
      </c>
      <c r="E43" s="445"/>
      <c r="F43" s="445">
        <f t="shared" ref="F43:F45" si="3">B43*D43</f>
        <v>58000000.080000006</v>
      </c>
      <c r="G43" s="445"/>
      <c r="H43" s="416" t="s">
        <v>326</v>
      </c>
      <c r="I43" s="416"/>
    </row>
    <row r="44" spans="1:10" ht="25.5" customHeight="1">
      <c r="A44" s="79">
        <v>2026</v>
      </c>
      <c r="B44" s="416">
        <v>11</v>
      </c>
      <c r="C44" s="416"/>
      <c r="D44" s="445">
        <v>5321999.7300000004</v>
      </c>
      <c r="E44" s="445"/>
      <c r="F44" s="445">
        <f t="shared" si="3"/>
        <v>58541997.030000001</v>
      </c>
      <c r="G44" s="445"/>
      <c r="H44" s="416" t="s">
        <v>326</v>
      </c>
      <c r="I44" s="416"/>
    </row>
    <row r="45" spans="1:10" ht="25.5" customHeight="1">
      <c r="A45" s="79">
        <v>2027</v>
      </c>
      <c r="B45" s="416">
        <v>11</v>
      </c>
      <c r="C45" s="416"/>
      <c r="D45" s="445">
        <v>5701363.6399999997</v>
      </c>
      <c r="E45" s="445"/>
      <c r="F45" s="445">
        <f t="shared" si="3"/>
        <v>62715000.039999999</v>
      </c>
      <c r="G45" s="445"/>
      <c r="H45" s="416" t="s">
        <v>326</v>
      </c>
      <c r="I45" s="416"/>
    </row>
    <row r="46" spans="1:10" ht="25.5" customHeight="1" thickBot="1">
      <c r="A46" s="80"/>
      <c r="B46" s="368"/>
      <c r="C46" s="370"/>
      <c r="D46" s="446"/>
      <c r="E46" s="447"/>
      <c r="F46" s="448">
        <f>+F42+F43+F44+F45</f>
        <v>198506997.15000001</v>
      </c>
      <c r="G46" s="449"/>
      <c r="H46" s="368"/>
      <c r="I46" s="450"/>
    </row>
    <row r="47" spans="1:10" ht="17.25" customHeight="1">
      <c r="A47" s="41"/>
      <c r="B47" s="41"/>
      <c r="C47" s="41"/>
      <c r="D47" s="41"/>
      <c r="E47" s="41"/>
      <c r="F47" s="41"/>
      <c r="G47" s="71"/>
      <c r="H47" s="41"/>
      <c r="I47" s="41"/>
      <c r="J47" s="41"/>
    </row>
    <row r="48" spans="1:10" ht="17.25" customHeight="1">
      <c r="A48" s="41"/>
      <c r="B48" s="38" t="s">
        <v>322</v>
      </c>
      <c r="C48" s="41"/>
      <c r="D48" s="41"/>
      <c r="E48" s="70"/>
      <c r="F48" s="38" t="s">
        <v>319</v>
      </c>
      <c r="G48" s="71"/>
      <c r="H48" s="41"/>
      <c r="I48" s="41"/>
      <c r="J48" s="41"/>
    </row>
    <row r="49" spans="1:10" ht="17.25">
      <c r="A49" s="41"/>
      <c r="B49" s="41" t="s">
        <v>318</v>
      </c>
      <c r="C49" s="41"/>
      <c r="D49" s="41"/>
      <c r="E49" s="70"/>
      <c r="F49" s="41" t="s">
        <v>47</v>
      </c>
      <c r="G49" s="41"/>
      <c r="H49" s="41"/>
      <c r="I49" s="41"/>
      <c r="J49" s="41"/>
    </row>
    <row r="50" spans="1:10" s="87" customFormat="1" ht="14.25">
      <c r="C50" s="88"/>
    </row>
    <row r="51" spans="1:10" s="87" customFormat="1" ht="14.25">
      <c r="C51" s="88"/>
    </row>
    <row r="52" spans="1:10" s="87" customFormat="1" ht="14.25">
      <c r="C52" s="88"/>
    </row>
    <row r="53" spans="1:10" s="87" customFormat="1" ht="14.25">
      <c r="C53" s="88"/>
    </row>
    <row r="54" spans="1:10" s="87" customFormat="1" ht="14.25">
      <c r="A54" s="87" t="s">
        <v>62</v>
      </c>
      <c r="B54" s="87" t="s">
        <v>62</v>
      </c>
      <c r="C54" s="87" t="s">
        <v>62</v>
      </c>
    </row>
    <row r="55" spans="1:10" s="87" customFormat="1" ht="14.25">
      <c r="A55" s="87" t="s">
        <v>170</v>
      </c>
      <c r="B55" s="87" t="s">
        <v>95</v>
      </c>
      <c r="C55" s="88" t="s">
        <v>171</v>
      </c>
    </row>
    <row r="56" spans="1:10" s="87" customFormat="1" ht="14.25">
      <c r="A56" s="87" t="s">
        <v>172</v>
      </c>
      <c r="B56" s="87" t="s">
        <v>98</v>
      </c>
      <c r="C56" s="88" t="s">
        <v>173</v>
      </c>
    </row>
    <row r="57" spans="1:10" s="87" customFormat="1" ht="14.25">
      <c r="B57" s="87" t="s">
        <v>101</v>
      </c>
      <c r="C57" s="88" t="s">
        <v>174</v>
      </c>
    </row>
    <row r="58" spans="1:10" s="87" customFormat="1" ht="14.25">
      <c r="B58" s="87" t="s">
        <v>103</v>
      </c>
      <c r="C58" s="88" t="s">
        <v>175</v>
      </c>
    </row>
    <row r="59" spans="1:10" s="87" customFormat="1" ht="14.25">
      <c r="B59" s="87" t="s">
        <v>105</v>
      </c>
      <c r="C59" s="88" t="s">
        <v>176</v>
      </c>
    </row>
    <row r="60" spans="1:10" s="87" customFormat="1" ht="14.25">
      <c r="B60" s="87" t="s">
        <v>107</v>
      </c>
      <c r="C60" s="88" t="s">
        <v>177</v>
      </c>
    </row>
    <row r="61" spans="1:10" s="87" customFormat="1" ht="14.25">
      <c r="B61" s="87" t="s">
        <v>109</v>
      </c>
      <c r="C61" s="88" t="s">
        <v>178</v>
      </c>
    </row>
    <row r="62" spans="1:10" s="87" customFormat="1" ht="14.25">
      <c r="B62" s="87" t="s">
        <v>111</v>
      </c>
      <c r="C62" s="88" t="s">
        <v>179</v>
      </c>
    </row>
    <row r="63" spans="1:10" s="87" customFormat="1" ht="14.25">
      <c r="B63" s="87" t="s">
        <v>113</v>
      </c>
      <c r="C63" s="88" t="s">
        <v>180</v>
      </c>
    </row>
    <row r="64" spans="1:10" s="87" customFormat="1" ht="14.25">
      <c r="B64" s="87" t="s">
        <v>115</v>
      </c>
      <c r="C64" s="88" t="s">
        <v>181</v>
      </c>
    </row>
    <row r="65" spans="2:3" s="87" customFormat="1" ht="14.25">
      <c r="B65" s="87" t="s">
        <v>117</v>
      </c>
      <c r="C65" s="88" t="s">
        <v>182</v>
      </c>
    </row>
    <row r="66" spans="2:3" s="87" customFormat="1" ht="14.25">
      <c r="B66" s="87" t="s">
        <v>119</v>
      </c>
      <c r="C66" s="88" t="s">
        <v>183</v>
      </c>
    </row>
    <row r="67" spans="2:3" s="87" customFormat="1" ht="14.25">
      <c r="B67" s="87" t="s">
        <v>121</v>
      </c>
      <c r="C67" s="88" t="s">
        <v>184</v>
      </c>
    </row>
    <row r="68" spans="2:3" s="87" customFormat="1" ht="14.25">
      <c r="B68" s="87" t="s">
        <v>123</v>
      </c>
      <c r="C68" s="88" t="s">
        <v>185</v>
      </c>
    </row>
    <row r="69" spans="2:3" s="87" customFormat="1" ht="14.25">
      <c r="B69" s="87" t="s">
        <v>125</v>
      </c>
      <c r="C69" s="88" t="s">
        <v>186</v>
      </c>
    </row>
    <row r="70" spans="2:3" s="87" customFormat="1" ht="14.25">
      <c r="B70" s="87" t="s">
        <v>127</v>
      </c>
      <c r="C70" s="88" t="s">
        <v>187</v>
      </c>
    </row>
    <row r="71" spans="2:3" s="87" customFormat="1" ht="14.25">
      <c r="B71" s="87" t="s">
        <v>129</v>
      </c>
      <c r="C71" s="88" t="s">
        <v>188</v>
      </c>
    </row>
    <row r="72" spans="2:3" s="87" customFormat="1" ht="14.25">
      <c r="B72" s="87" t="s">
        <v>131</v>
      </c>
      <c r="C72" s="88" t="s">
        <v>189</v>
      </c>
    </row>
    <row r="73" spans="2:3" s="87" customFormat="1" ht="14.25">
      <c r="B73" s="87" t="s">
        <v>133</v>
      </c>
      <c r="C73" s="88" t="s">
        <v>190</v>
      </c>
    </row>
    <row r="74" spans="2:3" s="87" customFormat="1" ht="14.25">
      <c r="B74" s="87" t="s">
        <v>135</v>
      </c>
      <c r="C74" s="88" t="s">
        <v>191</v>
      </c>
    </row>
    <row r="75" spans="2:3" s="87" customFormat="1" ht="14.25">
      <c r="B75" s="87" t="s">
        <v>137</v>
      </c>
      <c r="C75" s="88" t="s">
        <v>192</v>
      </c>
    </row>
    <row r="76" spans="2:3" s="87" customFormat="1" ht="14.25">
      <c r="B76" s="87" t="s">
        <v>139</v>
      </c>
      <c r="C76" s="88" t="s">
        <v>193</v>
      </c>
    </row>
    <row r="77" spans="2:3" s="87" customFormat="1" ht="14.25">
      <c r="B77" s="87" t="s">
        <v>140</v>
      </c>
      <c r="C77" s="88" t="s">
        <v>194</v>
      </c>
    </row>
    <row r="78" spans="2:3" s="87" customFormat="1" ht="14.25">
      <c r="B78" s="87" t="s">
        <v>141</v>
      </c>
      <c r="C78" s="88" t="s">
        <v>195</v>
      </c>
    </row>
    <row r="79" spans="2:3" s="87" customFormat="1" ht="14.25">
      <c r="B79" s="87" t="s">
        <v>142</v>
      </c>
      <c r="C79" s="88" t="s">
        <v>196</v>
      </c>
    </row>
    <row r="80" spans="2:3" s="87" customFormat="1" ht="14.25">
      <c r="B80" s="87" t="s">
        <v>143</v>
      </c>
      <c r="C80" s="88" t="s">
        <v>197</v>
      </c>
    </row>
    <row r="81" spans="2:3" s="87" customFormat="1" ht="15">
      <c r="B81" s="87" t="s">
        <v>144</v>
      </c>
      <c r="C81" s="88" t="s">
        <v>198</v>
      </c>
    </row>
    <row r="82" spans="2:3" s="87" customFormat="1" ht="14.25">
      <c r="B82" s="87" t="s">
        <v>145</v>
      </c>
      <c r="C82" s="88"/>
    </row>
    <row r="83" spans="2:3" s="87" customFormat="1" ht="14.25">
      <c r="B83" s="87" t="s">
        <v>146</v>
      </c>
      <c r="C83" s="88"/>
    </row>
    <row r="84" spans="2:3" s="87" customFormat="1" ht="14.25">
      <c r="B84" s="87" t="s">
        <v>147</v>
      </c>
      <c r="C84" s="88"/>
    </row>
    <row r="85" spans="2:3" s="87" customFormat="1" ht="14.25">
      <c r="C85" s="88"/>
    </row>
    <row r="86" spans="2:3" s="87" customFormat="1" ht="14.25">
      <c r="C86" s="88"/>
    </row>
    <row r="87" spans="2:3" s="87" customFormat="1" ht="14.25">
      <c r="C87" s="88"/>
    </row>
    <row r="88" spans="2:3" s="87" customFormat="1" ht="14.25">
      <c r="C88" s="88"/>
    </row>
    <row r="89" spans="2:3" s="87" customFormat="1" ht="14.25">
      <c r="C89" s="88"/>
    </row>
    <row r="90" spans="2:3" s="87" customFormat="1" ht="14.25">
      <c r="C90" s="88"/>
    </row>
    <row r="91" spans="2:3" s="87" customFormat="1" ht="14.25">
      <c r="C91" s="88"/>
    </row>
    <row r="92" spans="2:3" s="87" customFormat="1" ht="14.25">
      <c r="C92" s="88"/>
    </row>
    <row r="93" spans="2:3" s="87" customFormat="1" ht="14.25">
      <c r="C93" s="88"/>
    </row>
    <row r="94" spans="2:3" s="87" customFormat="1" ht="14.25">
      <c r="C94" s="88"/>
    </row>
    <row r="95" spans="2:3" s="87" customFormat="1" ht="14.25">
      <c r="C95" s="88"/>
    </row>
    <row r="96" spans="2:3" s="87" customFormat="1" ht="14.25">
      <c r="C96" s="88"/>
    </row>
    <row r="97" spans="3:3" s="87" customFormat="1" ht="14.25">
      <c r="C97" s="88"/>
    </row>
    <row r="98" spans="3:3" s="87" customFormat="1" ht="14.25">
      <c r="C98" s="88"/>
    </row>
    <row r="99" spans="3:3" s="87" customFormat="1" ht="14.25">
      <c r="C99" s="88"/>
    </row>
    <row r="100" spans="3:3" s="87" customFormat="1" ht="14.25">
      <c r="C100" s="88"/>
    </row>
    <row r="101" spans="3:3" s="87" customFormat="1" ht="14.25">
      <c r="C101" s="88"/>
    </row>
    <row r="102" spans="3:3" s="87" customFormat="1" ht="14.25">
      <c r="C102" s="88"/>
    </row>
    <row r="103" spans="3:3" s="87" customFormat="1" ht="14.25">
      <c r="C103" s="88"/>
    </row>
    <row r="104" spans="3:3" s="87" customFormat="1" ht="14.25">
      <c r="C104" s="88"/>
    </row>
    <row r="105" spans="3:3" s="87" customFormat="1" ht="14.25">
      <c r="C105" s="88"/>
    </row>
    <row r="106" spans="3:3" s="87" customFormat="1" ht="14.25">
      <c r="C106" s="88"/>
    </row>
    <row r="107" spans="3:3" s="87" customFormat="1" ht="14.25">
      <c r="C107" s="88"/>
    </row>
    <row r="108" spans="3:3" s="87" customFormat="1" ht="14.25">
      <c r="C108" s="88"/>
    </row>
    <row r="109" spans="3:3" s="87" customFormat="1" ht="14.25">
      <c r="C109" s="88"/>
    </row>
    <row r="110" spans="3:3" s="87" customFormat="1" ht="14.25">
      <c r="C110" s="88"/>
    </row>
    <row r="111" spans="3:3" s="87" customFormat="1" ht="14.25">
      <c r="C111" s="88"/>
    </row>
    <row r="112" spans="3:3" s="87" customFormat="1" ht="14.25">
      <c r="C112" s="88"/>
    </row>
    <row r="113" spans="3:3" s="87" customFormat="1" ht="14.25">
      <c r="C113" s="88"/>
    </row>
    <row r="114" spans="3:3" s="87" customFormat="1" ht="14.25">
      <c r="C114" s="88"/>
    </row>
    <row r="115" spans="3:3" s="87" customFormat="1" ht="14.25">
      <c r="C115" s="88"/>
    </row>
    <row r="116" spans="3:3" s="87" customFormat="1" ht="14.25">
      <c r="C116" s="88"/>
    </row>
    <row r="117" spans="3:3" s="87" customFormat="1" ht="14.25">
      <c r="C117" s="88"/>
    </row>
    <row r="118" spans="3:3" s="87" customFormat="1" ht="14.25">
      <c r="C118" s="88"/>
    </row>
    <row r="119" spans="3:3" s="87" customFormat="1" ht="14.25">
      <c r="C119" s="88"/>
    </row>
    <row r="120" spans="3:3" s="87" customFormat="1" ht="14.25">
      <c r="C120" s="88"/>
    </row>
    <row r="121" spans="3:3" s="87" customFormat="1" ht="14.25">
      <c r="C121" s="88"/>
    </row>
    <row r="122" spans="3:3" s="87" customFormat="1" ht="14.25">
      <c r="C122" s="88"/>
    </row>
    <row r="123" spans="3:3" s="87" customFormat="1" ht="14.25">
      <c r="C123" s="88"/>
    </row>
    <row r="124" spans="3:3" s="87" customFormat="1" ht="14.25">
      <c r="C124" s="88"/>
    </row>
    <row r="125" spans="3:3" s="87" customFormat="1" ht="14.25">
      <c r="C125" s="88"/>
    </row>
    <row r="126" spans="3:3" s="87" customFormat="1" ht="14.25">
      <c r="C126" s="88"/>
    </row>
    <row r="127" spans="3:3" s="87" customFormat="1" ht="14.25">
      <c r="C127" s="88"/>
    </row>
    <row r="128" spans="3:3" s="87" customFormat="1" ht="14.25">
      <c r="C128" s="88"/>
    </row>
    <row r="129" spans="3:3" s="87" customFormat="1" ht="14.25">
      <c r="C129" s="88"/>
    </row>
    <row r="130" spans="3:3" s="87" customFormat="1" ht="14.25">
      <c r="C130" s="88"/>
    </row>
    <row r="131" spans="3:3" s="87" customFormat="1" ht="14.25">
      <c r="C131" s="88"/>
    </row>
    <row r="132" spans="3:3" s="87" customFormat="1" ht="14.25">
      <c r="C132" s="88"/>
    </row>
    <row r="133" spans="3:3" s="87" customFormat="1" ht="14.25">
      <c r="C133" s="88"/>
    </row>
    <row r="134" spans="3:3" s="87" customFormat="1" ht="14.25">
      <c r="C134" s="88"/>
    </row>
    <row r="135" spans="3:3" s="87" customFormat="1" ht="14.25">
      <c r="C135" s="88"/>
    </row>
    <row r="136" spans="3:3" s="87" customFormat="1" ht="14.25">
      <c r="C136" s="88"/>
    </row>
    <row r="137" spans="3:3" s="87" customFormat="1" ht="14.25">
      <c r="C137" s="88"/>
    </row>
    <row r="138" spans="3:3" s="87" customFormat="1" ht="14.25">
      <c r="C138" s="88"/>
    </row>
    <row r="139" spans="3:3" s="87" customFormat="1" ht="14.25">
      <c r="C139" s="88"/>
    </row>
    <row r="140" spans="3:3" s="87" customFormat="1" ht="14.25">
      <c r="C140" s="88"/>
    </row>
    <row r="141" spans="3:3" s="87" customFormat="1" ht="14.25">
      <c r="C141" s="88"/>
    </row>
    <row r="142" spans="3:3" s="87" customFormat="1" ht="14.25">
      <c r="C142" s="88"/>
    </row>
    <row r="143" spans="3:3" s="87" customFormat="1" ht="14.25">
      <c r="C143" s="88"/>
    </row>
    <row r="144" spans="3:3" s="87" customFormat="1" ht="14.25">
      <c r="C144" s="88"/>
    </row>
    <row r="145" spans="3:3" s="87" customFormat="1" ht="14.25">
      <c r="C145" s="88"/>
    </row>
    <row r="146" spans="3:3" s="87" customFormat="1" ht="14.25">
      <c r="C146" s="88"/>
    </row>
    <row r="147" spans="3:3" s="87" customFormat="1" ht="14.25">
      <c r="C147" s="88"/>
    </row>
    <row r="148" spans="3:3" s="87" customFormat="1" ht="14.25">
      <c r="C148" s="88"/>
    </row>
    <row r="149" spans="3:3" s="87" customFormat="1" ht="14.25">
      <c r="C149" s="88"/>
    </row>
    <row r="150" spans="3:3" s="87" customFormat="1" ht="14.25">
      <c r="C150" s="88"/>
    </row>
    <row r="151" spans="3:3" s="87" customFormat="1" ht="14.25">
      <c r="C151" s="88"/>
    </row>
    <row r="152" spans="3:3" s="87" customFormat="1" ht="14.25">
      <c r="C152" s="88"/>
    </row>
    <row r="153" spans="3:3" s="87" customFormat="1" ht="14.25">
      <c r="C153" s="88"/>
    </row>
    <row r="154" spans="3:3" s="87" customFormat="1" ht="14.25">
      <c r="C154" s="88"/>
    </row>
    <row r="155" spans="3:3" s="87" customFormat="1" ht="14.25">
      <c r="C155" s="88"/>
    </row>
    <row r="156" spans="3:3" s="87" customFormat="1" ht="14.25">
      <c r="C156" s="88"/>
    </row>
    <row r="157" spans="3:3" s="87" customFormat="1" ht="14.25">
      <c r="C157" s="88"/>
    </row>
    <row r="158" spans="3:3" s="87" customFormat="1" ht="14.25">
      <c r="C158" s="88"/>
    </row>
    <row r="159" spans="3:3" s="87" customFormat="1" ht="14.25">
      <c r="C159" s="88"/>
    </row>
    <row r="160" spans="3:3" s="87" customFormat="1" ht="14.25">
      <c r="C160" s="88"/>
    </row>
    <row r="161" spans="3:3" s="87" customFormat="1" ht="14.25">
      <c r="C161" s="88"/>
    </row>
    <row r="162" spans="3:3" s="87" customFormat="1" ht="14.25">
      <c r="C162" s="88"/>
    </row>
    <row r="163" spans="3:3" s="87" customFormat="1" ht="14.25">
      <c r="C163" s="88"/>
    </row>
    <row r="164" spans="3:3" s="87" customFormat="1" ht="14.25">
      <c r="C164" s="88"/>
    </row>
    <row r="165" spans="3:3" s="87" customFormat="1" ht="14.25">
      <c r="C165" s="88"/>
    </row>
    <row r="166" spans="3:3" s="87" customFormat="1" ht="14.25">
      <c r="C166" s="88"/>
    </row>
    <row r="167" spans="3:3" s="87" customFormat="1" ht="14.25">
      <c r="C167" s="88"/>
    </row>
    <row r="168" spans="3:3" s="87" customFormat="1" ht="14.25">
      <c r="C168" s="88"/>
    </row>
    <row r="169" spans="3:3" s="87" customFormat="1" ht="14.25">
      <c r="C169" s="88"/>
    </row>
    <row r="170" spans="3:3" s="87" customFormat="1" ht="14.25">
      <c r="C170" s="88"/>
    </row>
    <row r="171" spans="3:3" s="87" customFormat="1" ht="14.25">
      <c r="C171" s="88"/>
    </row>
    <row r="172" spans="3:3" s="87" customFormat="1" ht="14.25">
      <c r="C172" s="88"/>
    </row>
    <row r="173" spans="3:3" s="87" customFormat="1" ht="14.25">
      <c r="C173" s="88"/>
    </row>
    <row r="174" spans="3:3" s="87" customFormat="1" ht="14.25">
      <c r="C174" s="88"/>
    </row>
    <row r="175" spans="3:3" s="87" customFormat="1" ht="14.25">
      <c r="C175" s="88"/>
    </row>
    <row r="176" spans="3:3" s="87" customFormat="1" ht="14.25">
      <c r="C176" s="88"/>
    </row>
    <row r="177" spans="3:3" s="87" customFormat="1" ht="14.25">
      <c r="C177" s="88"/>
    </row>
    <row r="178" spans="3:3" s="87" customFormat="1" ht="14.25">
      <c r="C178" s="88"/>
    </row>
    <row r="179" spans="3:3" s="87" customFormat="1" ht="14.25">
      <c r="C179" s="88"/>
    </row>
    <row r="180" spans="3:3" s="87" customFormat="1" ht="14.25">
      <c r="C180" s="88"/>
    </row>
    <row r="181" spans="3:3" s="87" customFormat="1" ht="14.25">
      <c r="C181" s="88"/>
    </row>
    <row r="182" spans="3:3" s="87" customFormat="1" ht="14.25">
      <c r="C182" s="88"/>
    </row>
    <row r="183" spans="3:3" s="87" customFormat="1" ht="14.25">
      <c r="C183" s="88"/>
    </row>
    <row r="184" spans="3:3" s="87" customFormat="1" ht="14.25">
      <c r="C184" s="88"/>
    </row>
    <row r="185" spans="3:3" s="87" customFormat="1" ht="14.25">
      <c r="C185" s="88"/>
    </row>
    <row r="186" spans="3:3" s="87" customFormat="1" ht="14.25">
      <c r="C186" s="88"/>
    </row>
    <row r="187" spans="3:3" s="87" customFormat="1" ht="14.25">
      <c r="C187" s="88"/>
    </row>
    <row r="188" spans="3:3" s="87" customFormat="1" ht="14.25">
      <c r="C188" s="88"/>
    </row>
    <row r="189" spans="3:3" s="87" customFormat="1" ht="14.25">
      <c r="C189" s="88"/>
    </row>
    <row r="190" spans="3:3" s="87" customFormat="1" ht="14.25">
      <c r="C190" s="88"/>
    </row>
    <row r="191" spans="3:3" s="87" customFormat="1" ht="14.25">
      <c r="C191" s="88"/>
    </row>
    <row r="192" spans="3:3" s="87" customFormat="1" ht="14.25">
      <c r="C192" s="88"/>
    </row>
    <row r="193" spans="3:3" s="87" customFormat="1" ht="14.25">
      <c r="C193" s="88"/>
    </row>
    <row r="194" spans="3:3" s="87" customFormat="1" ht="14.25">
      <c r="C194" s="88"/>
    </row>
    <row r="195" spans="3:3" s="87" customFormat="1" ht="14.25">
      <c r="C195" s="88"/>
    </row>
    <row r="196" spans="3:3" s="87" customFormat="1" ht="14.25">
      <c r="C196" s="88"/>
    </row>
    <row r="197" spans="3:3" s="87" customFormat="1" ht="14.25">
      <c r="C197" s="88"/>
    </row>
    <row r="198" spans="3:3" s="87" customFormat="1" ht="14.25">
      <c r="C198" s="88"/>
    </row>
    <row r="199" spans="3:3" s="87" customFormat="1" ht="14.25">
      <c r="C199" s="88"/>
    </row>
    <row r="200" spans="3:3" s="87" customFormat="1" ht="14.25">
      <c r="C200" s="88"/>
    </row>
    <row r="201" spans="3:3" s="87" customFormat="1" ht="14.25">
      <c r="C201" s="88"/>
    </row>
    <row r="202" spans="3:3" s="87" customFormat="1" ht="14.25">
      <c r="C202" s="88"/>
    </row>
    <row r="203" spans="3:3" s="87" customFormat="1" ht="14.25">
      <c r="C203" s="88"/>
    </row>
    <row r="204" spans="3:3" s="87" customFormat="1" ht="14.25">
      <c r="C204" s="88"/>
    </row>
    <row r="205" spans="3:3" s="87" customFormat="1" ht="14.25">
      <c r="C205" s="88"/>
    </row>
    <row r="206" spans="3:3" s="87" customFormat="1" ht="14.25">
      <c r="C206" s="88"/>
    </row>
    <row r="207" spans="3:3" s="87" customFormat="1" ht="14.25">
      <c r="C207" s="88"/>
    </row>
    <row r="208" spans="3:3" s="87" customFormat="1" ht="14.25">
      <c r="C208" s="88"/>
    </row>
    <row r="209" spans="3:3" s="87" customFormat="1" ht="14.25">
      <c r="C209" s="88"/>
    </row>
    <row r="210" spans="3:3" s="87" customFormat="1" ht="14.25">
      <c r="C210" s="88"/>
    </row>
    <row r="211" spans="3:3" s="87" customFormat="1" ht="14.25">
      <c r="C211" s="88"/>
    </row>
    <row r="212" spans="3:3" s="87" customFormat="1" ht="14.25">
      <c r="C212" s="88"/>
    </row>
    <row r="213" spans="3:3" s="87" customFormat="1" ht="14.25">
      <c r="C213" s="88"/>
    </row>
    <row r="214" spans="3:3" s="87" customFormat="1" ht="14.25">
      <c r="C214" s="88"/>
    </row>
    <row r="215" spans="3:3" s="87" customFormat="1" ht="14.25">
      <c r="C215" s="88"/>
    </row>
    <row r="216" spans="3:3" s="87" customFormat="1" ht="14.25">
      <c r="C216" s="88"/>
    </row>
    <row r="217" spans="3:3" s="87" customFormat="1" ht="14.25">
      <c r="C217" s="88"/>
    </row>
    <row r="218" spans="3:3" s="87" customFormat="1" ht="14.25">
      <c r="C218" s="88"/>
    </row>
    <row r="219" spans="3:3" s="87" customFormat="1" ht="14.25">
      <c r="C219" s="88"/>
    </row>
    <row r="220" spans="3:3" s="87" customFormat="1" ht="14.25">
      <c r="C220" s="88"/>
    </row>
    <row r="221" spans="3:3" s="87" customFormat="1" ht="14.25">
      <c r="C221" s="88"/>
    </row>
    <row r="222" spans="3:3" s="87" customFormat="1" ht="14.25">
      <c r="C222" s="88"/>
    </row>
    <row r="223" spans="3:3" s="87" customFormat="1" ht="14.25">
      <c r="C223" s="88"/>
    </row>
    <row r="224" spans="3:3" s="87" customFormat="1" ht="14.25">
      <c r="C224" s="88"/>
    </row>
    <row r="225" spans="3:3" s="87" customFormat="1" ht="14.25">
      <c r="C225" s="88"/>
    </row>
    <row r="226" spans="3:3" s="87" customFormat="1" ht="14.25">
      <c r="C226" s="88"/>
    </row>
    <row r="227" spans="3:3" s="87" customFormat="1" ht="14.25">
      <c r="C227" s="88"/>
    </row>
    <row r="228" spans="3:3" s="87" customFormat="1" ht="14.25">
      <c r="C228" s="88"/>
    </row>
    <row r="229" spans="3:3" s="87" customFormat="1" ht="14.25">
      <c r="C229" s="88"/>
    </row>
    <row r="230" spans="3:3" s="87" customFormat="1" ht="14.25">
      <c r="C230" s="88"/>
    </row>
    <row r="231" spans="3:3" s="87" customFormat="1" ht="14.25">
      <c r="C231" s="88"/>
    </row>
    <row r="232" spans="3:3" s="87" customFormat="1" ht="14.25">
      <c r="C232" s="88"/>
    </row>
    <row r="233" spans="3:3" s="87" customFormat="1" ht="14.25">
      <c r="C233" s="88"/>
    </row>
    <row r="234" spans="3:3" s="87" customFormat="1" ht="14.25">
      <c r="C234" s="88"/>
    </row>
    <row r="235" spans="3:3" s="87" customFormat="1" ht="14.25">
      <c r="C235" s="88"/>
    </row>
    <row r="236" spans="3:3" s="87" customFormat="1" ht="14.25">
      <c r="C236" s="88"/>
    </row>
    <row r="237" spans="3:3" s="87" customFormat="1" ht="14.25">
      <c r="C237" s="88"/>
    </row>
    <row r="238" spans="3:3" s="87" customFormat="1" ht="14.25">
      <c r="C238" s="88"/>
    </row>
    <row r="239" spans="3:3" s="87" customFormat="1" ht="14.25">
      <c r="C239" s="88"/>
    </row>
    <row r="240" spans="3:3" s="87" customFormat="1" ht="14.25">
      <c r="C240" s="88"/>
    </row>
    <row r="241" spans="3:3" s="87" customFormat="1" ht="14.25">
      <c r="C241" s="88"/>
    </row>
    <row r="242" spans="3:3" s="87" customFormat="1" ht="14.25">
      <c r="C242" s="88"/>
    </row>
    <row r="243" spans="3:3" s="87" customFormat="1" ht="14.25">
      <c r="C243" s="88"/>
    </row>
    <row r="244" spans="3:3" s="87" customFormat="1" ht="14.25">
      <c r="C244" s="88"/>
    </row>
    <row r="245" spans="3:3" s="87" customFormat="1" ht="14.25">
      <c r="C245" s="88"/>
    </row>
    <row r="246" spans="3:3" s="87" customFormat="1" ht="14.25">
      <c r="C246" s="88"/>
    </row>
    <row r="247" spans="3:3" s="87" customFormat="1" ht="14.25">
      <c r="C247" s="88"/>
    </row>
    <row r="248" spans="3:3" s="87" customFormat="1" ht="14.25">
      <c r="C248" s="88"/>
    </row>
    <row r="249" spans="3:3" s="87" customFormat="1" ht="14.25">
      <c r="C249" s="88"/>
    </row>
    <row r="250" spans="3:3" s="87" customFormat="1" ht="14.25">
      <c r="C250" s="88"/>
    </row>
    <row r="251" spans="3:3" s="87" customFormat="1" ht="14.25">
      <c r="C251" s="88"/>
    </row>
    <row r="252" spans="3:3" s="87" customFormat="1" ht="14.25">
      <c r="C252" s="88"/>
    </row>
  </sheetData>
  <mergeCells count="132">
    <mergeCell ref="H18:I18"/>
    <mergeCell ref="B16:C16"/>
    <mergeCell ref="B17:C17"/>
    <mergeCell ref="B23:C23"/>
    <mergeCell ref="B18:C18"/>
    <mergeCell ref="D23:E23"/>
    <mergeCell ref="D18:E18"/>
    <mergeCell ref="B22:D22"/>
    <mergeCell ref="E22:F22"/>
    <mergeCell ref="F18:G18"/>
    <mergeCell ref="H16:I16"/>
    <mergeCell ref="H17:I17"/>
    <mergeCell ref="D16:E16"/>
    <mergeCell ref="D17:E17"/>
    <mergeCell ref="F16:G16"/>
    <mergeCell ref="F17:G17"/>
    <mergeCell ref="G22:I22"/>
    <mergeCell ref="F23:G23"/>
    <mergeCell ref="H23:I23"/>
    <mergeCell ref="G12:I12"/>
    <mergeCell ref="B14:C14"/>
    <mergeCell ref="B15:C15"/>
    <mergeCell ref="D13:E13"/>
    <mergeCell ref="F13:G13"/>
    <mergeCell ref="B13:C13"/>
    <mergeCell ref="B12:D12"/>
    <mergeCell ref="H13:I13"/>
    <mergeCell ref="F14:G14"/>
    <mergeCell ref="H14:I14"/>
    <mergeCell ref="E12:F12"/>
    <mergeCell ref="H15:I15"/>
    <mergeCell ref="D14:E14"/>
    <mergeCell ref="D15:E15"/>
    <mergeCell ref="F15:G15"/>
    <mergeCell ref="C3:G4"/>
    <mergeCell ref="C2:I2"/>
    <mergeCell ref="A2:B4"/>
    <mergeCell ref="A10:A11"/>
    <mergeCell ref="B10:D11"/>
    <mergeCell ref="E10:F11"/>
    <mergeCell ref="G10:I11"/>
    <mergeCell ref="A8:B8"/>
    <mergeCell ref="C8:E8"/>
    <mergeCell ref="F8:G8"/>
    <mergeCell ref="A6:I7"/>
    <mergeCell ref="H8:I8"/>
    <mergeCell ref="B24:C24"/>
    <mergeCell ref="D24:E24"/>
    <mergeCell ref="F24:G24"/>
    <mergeCell ref="H24:I24"/>
    <mergeCell ref="A20:A21"/>
    <mergeCell ref="B20:D21"/>
    <mergeCell ref="E20:F21"/>
    <mergeCell ref="G20:I21"/>
    <mergeCell ref="B27:C27"/>
    <mergeCell ref="D27:E27"/>
    <mergeCell ref="F27:G27"/>
    <mergeCell ref="H27:I27"/>
    <mergeCell ref="B28:C28"/>
    <mergeCell ref="D28:E28"/>
    <mergeCell ref="F28:G28"/>
    <mergeCell ref="H28:I28"/>
    <mergeCell ref="B25:C25"/>
    <mergeCell ref="D25:E25"/>
    <mergeCell ref="F25:G25"/>
    <mergeCell ref="H25:I25"/>
    <mergeCell ref="B26:C26"/>
    <mergeCell ref="D26:E26"/>
    <mergeCell ref="F26:G26"/>
    <mergeCell ref="H26:I26"/>
    <mergeCell ref="B32:C32"/>
    <mergeCell ref="D32:E32"/>
    <mergeCell ref="F32:G32"/>
    <mergeCell ref="H32:I32"/>
    <mergeCell ref="B33:C33"/>
    <mergeCell ref="D33:E33"/>
    <mergeCell ref="F33:G33"/>
    <mergeCell ref="H33:I33"/>
    <mergeCell ref="A29:A30"/>
    <mergeCell ref="B29:D30"/>
    <mergeCell ref="E29:F30"/>
    <mergeCell ref="G29:I30"/>
    <mergeCell ref="B31:D31"/>
    <mergeCell ref="E31:F31"/>
    <mergeCell ref="G31:I31"/>
    <mergeCell ref="B36:C36"/>
    <mergeCell ref="D36:E36"/>
    <mergeCell ref="F36:G36"/>
    <mergeCell ref="H36:I36"/>
    <mergeCell ref="B37:C37"/>
    <mergeCell ref="D37:E37"/>
    <mergeCell ref="F37:G37"/>
    <mergeCell ref="H37:I37"/>
    <mergeCell ref="B34:C34"/>
    <mergeCell ref="D34:E34"/>
    <mergeCell ref="F34:G34"/>
    <mergeCell ref="H34:I34"/>
    <mergeCell ref="B35:C35"/>
    <mergeCell ref="D35:E35"/>
    <mergeCell ref="F35:G35"/>
    <mergeCell ref="H35:I35"/>
    <mergeCell ref="B41:C41"/>
    <mergeCell ref="D41:E41"/>
    <mergeCell ref="F41:G41"/>
    <mergeCell ref="H41:I41"/>
    <mergeCell ref="B42:C42"/>
    <mergeCell ref="D42:E42"/>
    <mergeCell ref="F42:G42"/>
    <mergeCell ref="H42:I42"/>
    <mergeCell ref="A38:A39"/>
    <mergeCell ref="B38:D39"/>
    <mergeCell ref="E38:F39"/>
    <mergeCell ref="G38:I39"/>
    <mergeCell ref="B40:D40"/>
    <mergeCell ref="E40:F40"/>
    <mergeCell ref="G40:I40"/>
    <mergeCell ref="B45:C45"/>
    <mergeCell ref="D45:E45"/>
    <mergeCell ref="F45:G45"/>
    <mergeCell ref="H45:I45"/>
    <mergeCell ref="B46:C46"/>
    <mergeCell ref="D46:E46"/>
    <mergeCell ref="F46:G46"/>
    <mergeCell ref="H46:I46"/>
    <mergeCell ref="B43:C43"/>
    <mergeCell ref="D43:E43"/>
    <mergeCell ref="F43:G43"/>
    <mergeCell ref="H43:I43"/>
    <mergeCell ref="B44:C44"/>
    <mergeCell ref="D44:E44"/>
    <mergeCell ref="F44:G44"/>
    <mergeCell ref="H44:I44"/>
  </mergeCells>
  <dataValidations count="5">
    <dataValidation type="list" allowBlank="1" showInputMessage="1" showErrorMessage="1" sqref="A12">
      <formula1>$A$54:$A$56</formula1>
    </dataValidation>
    <dataValidation type="list" allowBlank="1" showInputMessage="1" showErrorMessage="1" sqref="E12:F12 E40:F40">
      <formula1>$B$54:$B$84</formula1>
    </dataValidation>
    <dataValidation type="list" allowBlank="1" showInputMessage="1" showErrorMessage="1" sqref="G12:I12 G31:I31 G22:I22 G40:I40">
      <formula1>$C$54:$C$84</formula1>
    </dataValidation>
    <dataValidation type="list" allowBlank="1" showErrorMessage="1" sqref="E22 E31">
      <formula1>$B$72:$B$102</formula1>
    </dataValidation>
    <dataValidation type="list" allowBlank="1" showErrorMessage="1" sqref="A22 A31 A40">
      <formula1>$A$72:$A$74</formula1>
    </dataValidation>
  </dataValidations>
  <printOptions horizontalCentered="1"/>
  <pageMargins left="0.23622047244094491" right="0.23622047244094491" top="0.74803149606299213" bottom="0.74803149606299213" header="0.31496062992125984" footer="0.31496062992125984"/>
  <pageSetup paperSize="141" scale="71"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view="pageBreakPreview" zoomScale="80" zoomScaleSheetLayoutView="80" workbookViewId="0">
      <selection activeCell="E11" sqref="E11:I11"/>
    </sheetView>
  </sheetViews>
  <sheetFormatPr baseColWidth="10" defaultColWidth="11" defaultRowHeight="14.25"/>
  <cols>
    <col min="1" max="3" width="14" style="95" customWidth="1"/>
    <col min="4" max="4" width="10.42578125" style="95" customWidth="1"/>
    <col min="5" max="5" width="16.5703125" style="95" customWidth="1"/>
    <col min="6" max="6" width="14.28515625" style="95" bestFit="1" customWidth="1"/>
    <col min="7" max="9" width="19.42578125" style="95" customWidth="1"/>
    <col min="10" max="13" width="14" style="95" customWidth="1"/>
    <col min="14" max="21" width="11.7109375" style="95" customWidth="1"/>
    <col min="22" max="16384" width="11" style="95"/>
  </cols>
  <sheetData>
    <row r="1" spans="1:18" s="123" customFormat="1" ht="15"/>
    <row r="2" spans="1:18" s="93" customFormat="1" ht="28.5" customHeight="1">
      <c r="A2" s="478"/>
      <c r="B2" s="478"/>
      <c r="C2" s="480" t="s">
        <v>0</v>
      </c>
      <c r="D2" s="480"/>
      <c r="E2" s="480"/>
      <c r="F2" s="480"/>
      <c r="G2" s="480"/>
      <c r="H2" s="480"/>
      <c r="I2" s="480"/>
      <c r="J2" s="480"/>
      <c r="K2" s="480"/>
      <c r="L2" s="480"/>
      <c r="M2" s="480"/>
    </row>
    <row r="3" spans="1:18" s="93" customFormat="1" ht="28.5" customHeight="1">
      <c r="A3" s="478"/>
      <c r="B3" s="478"/>
      <c r="C3" s="479" t="s">
        <v>199</v>
      </c>
      <c r="D3" s="479"/>
      <c r="E3" s="479"/>
      <c r="F3" s="479"/>
      <c r="G3" s="479"/>
      <c r="H3" s="479"/>
      <c r="I3" s="479"/>
      <c r="J3" s="479"/>
      <c r="K3" s="479"/>
      <c r="L3" s="94" t="s">
        <v>2</v>
      </c>
      <c r="M3" s="94" t="s">
        <v>200</v>
      </c>
    </row>
    <row r="4" spans="1:18" s="93" customFormat="1" ht="28.5" customHeight="1">
      <c r="A4" s="478"/>
      <c r="B4" s="478"/>
      <c r="C4" s="479"/>
      <c r="D4" s="479"/>
      <c r="E4" s="479"/>
      <c r="F4" s="479"/>
      <c r="G4" s="479"/>
      <c r="H4" s="479"/>
      <c r="I4" s="479"/>
      <c r="J4" s="479"/>
      <c r="K4" s="479"/>
      <c r="L4" s="94" t="s">
        <v>50</v>
      </c>
      <c r="M4" s="94">
        <v>1</v>
      </c>
    </row>
    <row r="5" spans="1:18" s="123" customFormat="1" ht="15.75" thickBot="1">
      <c r="N5" s="93"/>
      <c r="O5" s="93"/>
      <c r="P5" s="93"/>
      <c r="Q5" s="93"/>
      <c r="R5" s="93"/>
    </row>
    <row r="6" spans="1:18" customFormat="1" ht="15.75" customHeight="1">
      <c r="A6" s="262" t="s">
        <v>5</v>
      </c>
      <c r="B6" s="263"/>
      <c r="C6" s="263"/>
      <c r="D6" s="263"/>
      <c r="E6" s="263"/>
      <c r="F6" s="263"/>
      <c r="G6" s="263"/>
      <c r="H6" s="263"/>
      <c r="I6" s="263"/>
      <c r="J6" s="263"/>
      <c r="K6" s="263"/>
      <c r="L6" s="263"/>
      <c r="M6" s="264"/>
      <c r="N6" s="93"/>
      <c r="O6" s="93"/>
      <c r="P6" s="93"/>
      <c r="Q6" s="93"/>
      <c r="R6" s="93"/>
    </row>
    <row r="7" spans="1:18" customFormat="1" ht="15" customHeight="1" thickBot="1">
      <c r="A7" s="265"/>
      <c r="B7" s="266"/>
      <c r="C7" s="266"/>
      <c r="D7" s="266"/>
      <c r="E7" s="266"/>
      <c r="F7" s="266"/>
      <c r="G7" s="266"/>
      <c r="H7" s="266"/>
      <c r="I7" s="266"/>
      <c r="J7" s="266"/>
      <c r="K7" s="266"/>
      <c r="L7" s="266"/>
      <c r="M7" s="267"/>
      <c r="N7" s="93"/>
      <c r="O7" s="93"/>
      <c r="P7" s="93"/>
      <c r="Q7" s="93"/>
      <c r="R7" s="93"/>
    </row>
    <row r="8" spans="1:18" customFormat="1" ht="37.5" customHeight="1" thickBot="1">
      <c r="A8" s="487" t="s">
        <v>7</v>
      </c>
      <c r="B8" s="488"/>
      <c r="C8" s="488"/>
      <c r="D8" s="489" t="str">
        <f>PROBLEMAS!D8</f>
        <v>Ampliación del acceso seguro y equitativo a la tecnología</v>
      </c>
      <c r="E8" s="490"/>
      <c r="F8" s="490"/>
      <c r="G8" s="491"/>
      <c r="H8" s="492" t="s">
        <v>10</v>
      </c>
      <c r="I8" s="493"/>
      <c r="J8" s="494" t="str">
        <f>PROBLEMAS!N8</f>
        <v>Oficina TIC</v>
      </c>
      <c r="K8" s="490"/>
      <c r="L8" s="490"/>
      <c r="M8" s="495"/>
      <c r="N8" s="93"/>
      <c r="O8" s="93"/>
      <c r="P8" s="93"/>
      <c r="Q8" s="93"/>
      <c r="R8" s="93"/>
    </row>
    <row r="9" spans="1:18" s="9" customFormat="1" ht="14.25" customHeight="1" thickBot="1">
      <c r="A9" s="150"/>
      <c r="B9" s="150"/>
      <c r="C9" s="150"/>
      <c r="D9" s="149"/>
      <c r="E9" s="149"/>
      <c r="F9" s="149"/>
      <c r="G9" s="149"/>
      <c r="H9" s="149"/>
      <c r="I9" s="149"/>
      <c r="J9" s="149"/>
      <c r="K9" s="150"/>
      <c r="L9" s="150"/>
      <c r="M9" s="150"/>
      <c r="N9" s="93"/>
      <c r="O9" s="93"/>
      <c r="P9" s="93"/>
      <c r="Q9" s="93"/>
      <c r="R9" s="93"/>
    </row>
    <row r="10" spans="1:18" s="93" customFormat="1" ht="27" customHeight="1" thickBot="1">
      <c r="A10" s="484" t="s">
        <v>201</v>
      </c>
      <c r="B10" s="485"/>
      <c r="C10" s="485"/>
      <c r="D10" s="486"/>
      <c r="E10" s="481" t="str">
        <f>IF(A11="1-Propósito (Objetivo General)","Objetivo General",IF(A11="2-Componente (Productos)","Producto relacionado (Objetivo específico)",IF(A11="3-Actividad (Presupuesto)","Actividad relacionada (Cadena de valor)","Relación")))</f>
        <v>Producto relacionado (Objetivo específico)</v>
      </c>
      <c r="F10" s="482"/>
      <c r="G10" s="482"/>
      <c r="H10" s="482"/>
      <c r="I10" s="483"/>
      <c r="J10" s="484" t="s">
        <v>202</v>
      </c>
      <c r="K10" s="485"/>
      <c r="L10" s="485"/>
      <c r="M10" s="486"/>
    </row>
    <row r="11" spans="1:18" s="93" customFormat="1" ht="39" customHeight="1">
      <c r="A11" s="527" t="s">
        <v>214</v>
      </c>
      <c r="B11" s="523"/>
      <c r="C11" s="523"/>
      <c r="D11" s="528"/>
      <c r="E11" s="516" t="s">
        <v>290</v>
      </c>
      <c r="F11" s="516"/>
      <c r="G11" s="516"/>
      <c r="H11" s="516"/>
      <c r="I11" s="516"/>
      <c r="J11" s="522" t="s">
        <v>231</v>
      </c>
      <c r="K11" s="523"/>
      <c r="L11" s="523"/>
      <c r="M11" s="524"/>
    </row>
    <row r="12" spans="1:18" s="93" customFormat="1" ht="26.25" customHeight="1">
      <c r="A12" s="529" t="s">
        <v>203</v>
      </c>
      <c r="B12" s="525"/>
      <c r="C12" s="525"/>
      <c r="D12" s="525"/>
      <c r="E12" s="105" t="s">
        <v>204</v>
      </c>
      <c r="F12" s="105" t="s">
        <v>205</v>
      </c>
      <c r="G12" s="525" t="s">
        <v>206</v>
      </c>
      <c r="H12" s="525"/>
      <c r="I12" s="525"/>
      <c r="J12" s="525" t="s">
        <v>207</v>
      </c>
      <c r="K12" s="525"/>
      <c r="L12" s="525"/>
      <c r="M12" s="526"/>
      <c r="N12" s="99"/>
    </row>
    <row r="13" spans="1:18" s="93" customFormat="1" ht="85.5" customHeight="1" thickBot="1">
      <c r="A13" s="504" t="s">
        <v>291</v>
      </c>
      <c r="B13" s="505"/>
      <c r="C13" s="505"/>
      <c r="D13" s="506"/>
      <c r="E13" s="103" t="s">
        <v>220</v>
      </c>
      <c r="F13" s="103" t="s">
        <v>223</v>
      </c>
      <c r="G13" s="510" t="s">
        <v>292</v>
      </c>
      <c r="H13" s="505"/>
      <c r="I13" s="506"/>
      <c r="J13" s="510" t="s">
        <v>293</v>
      </c>
      <c r="K13" s="511"/>
      <c r="L13" s="511"/>
      <c r="M13" s="512"/>
    </row>
    <row r="14" spans="1:18" s="93" customFormat="1" ht="27" customHeight="1" thickBot="1">
      <c r="A14" s="484" t="s">
        <v>201</v>
      </c>
      <c r="B14" s="485"/>
      <c r="C14" s="485"/>
      <c r="D14" s="486"/>
      <c r="E14" s="481" t="str">
        <f>IF(A15="1-Propósito (Objetivo General)","Objetivo General",IF(A15="2-Componente (Productos)","Producto relacionado (Objetivo específico)",IF(A15="3-Actividad (Presupuesto)","Actividad relacionada (Cadena de valor)","Relación")))</f>
        <v>Objetivo General</v>
      </c>
      <c r="F14" s="482"/>
      <c r="G14" s="482"/>
      <c r="H14" s="482"/>
      <c r="I14" s="483"/>
      <c r="J14" s="484" t="s">
        <v>202</v>
      </c>
      <c r="K14" s="485"/>
      <c r="L14" s="485"/>
      <c r="M14" s="486"/>
    </row>
    <row r="15" spans="1:18" s="93" customFormat="1" ht="39" customHeight="1">
      <c r="A15" s="502" t="s">
        <v>210</v>
      </c>
      <c r="B15" s="503"/>
      <c r="C15" s="503"/>
      <c r="D15" s="503"/>
      <c r="E15" s="516" t="s">
        <v>294</v>
      </c>
      <c r="F15" s="516"/>
      <c r="G15" s="516"/>
      <c r="H15" s="516"/>
      <c r="I15" s="516"/>
      <c r="J15" s="503" t="s">
        <v>230</v>
      </c>
      <c r="K15" s="503"/>
      <c r="L15" s="503"/>
      <c r="M15" s="517"/>
    </row>
    <row r="16" spans="1:18" s="93" customFormat="1" ht="26.25" customHeight="1">
      <c r="A16" s="529" t="s">
        <v>203</v>
      </c>
      <c r="B16" s="525"/>
      <c r="C16" s="525"/>
      <c r="D16" s="525"/>
      <c r="E16" s="132" t="s">
        <v>204</v>
      </c>
      <c r="F16" s="132" t="s">
        <v>205</v>
      </c>
      <c r="G16" s="509" t="s">
        <v>206</v>
      </c>
      <c r="H16" s="509"/>
      <c r="I16" s="509"/>
      <c r="J16" s="509" t="s">
        <v>207</v>
      </c>
      <c r="K16" s="509"/>
      <c r="L16" s="509"/>
      <c r="M16" s="518"/>
      <c r="N16" s="99"/>
    </row>
    <row r="17" spans="1:14" s="93" customFormat="1" ht="55.5" customHeight="1" thickBot="1">
      <c r="A17" s="519" t="s">
        <v>295</v>
      </c>
      <c r="B17" s="520"/>
      <c r="C17" s="520"/>
      <c r="D17" s="521"/>
      <c r="E17" s="106" t="s">
        <v>222</v>
      </c>
      <c r="F17" s="106" t="s">
        <v>226</v>
      </c>
      <c r="G17" s="510" t="s">
        <v>296</v>
      </c>
      <c r="H17" s="505"/>
      <c r="I17" s="506"/>
      <c r="J17" s="510" t="s">
        <v>297</v>
      </c>
      <c r="K17" s="511"/>
      <c r="L17" s="511"/>
      <c r="M17" s="512"/>
    </row>
    <row r="18" spans="1:14" s="93" customFormat="1" ht="29.25" customHeight="1" thickBot="1">
      <c r="A18" s="484" t="s">
        <v>201</v>
      </c>
      <c r="B18" s="485"/>
      <c r="C18" s="485"/>
      <c r="D18" s="486"/>
      <c r="E18" s="481" t="str">
        <f>IF(A19="1-Propósito (Objetivo General)","Objetivo General",IF(A19="2-Componente (Productos)","Producto relacionado (Objetivo específico)",IF(A19="3-Actividad (Presupuesto)","Actividad relacionada (Cadena de valor)","Relación")))</f>
        <v>Actividad relacionada (Cadena de valor)</v>
      </c>
      <c r="F18" s="482"/>
      <c r="G18" s="482"/>
      <c r="H18" s="482"/>
      <c r="I18" s="483"/>
      <c r="J18" s="484" t="s">
        <v>202</v>
      </c>
      <c r="K18" s="485"/>
      <c r="L18" s="485"/>
      <c r="M18" s="486"/>
    </row>
    <row r="19" spans="1:14" s="98" customFormat="1" ht="29.25" customHeight="1">
      <c r="A19" s="502" t="s">
        <v>218</v>
      </c>
      <c r="B19" s="503"/>
      <c r="C19" s="503"/>
      <c r="D19" s="503"/>
      <c r="E19" s="516" t="s">
        <v>298</v>
      </c>
      <c r="F19" s="516"/>
      <c r="G19" s="516"/>
      <c r="H19" s="516"/>
      <c r="I19" s="516"/>
      <c r="J19" s="503" t="s">
        <v>229</v>
      </c>
      <c r="K19" s="503"/>
      <c r="L19" s="503"/>
      <c r="M19" s="517"/>
    </row>
    <row r="20" spans="1:14" s="100" customFormat="1" ht="24" customHeight="1">
      <c r="A20" s="508" t="s">
        <v>203</v>
      </c>
      <c r="B20" s="509"/>
      <c r="C20" s="509"/>
      <c r="D20" s="509"/>
      <c r="E20" s="132" t="s">
        <v>204</v>
      </c>
      <c r="F20" s="132" t="s">
        <v>205</v>
      </c>
      <c r="G20" s="509" t="s">
        <v>206</v>
      </c>
      <c r="H20" s="509"/>
      <c r="I20" s="509"/>
      <c r="J20" s="509" t="s">
        <v>207</v>
      </c>
      <c r="K20" s="509"/>
      <c r="L20" s="509"/>
      <c r="M20" s="518"/>
      <c r="N20" s="96"/>
    </row>
    <row r="21" spans="1:14" s="101" customFormat="1" ht="69" customHeight="1">
      <c r="A21" s="504" t="s">
        <v>299</v>
      </c>
      <c r="B21" s="505"/>
      <c r="C21" s="505"/>
      <c r="D21" s="506"/>
      <c r="E21" s="106" t="s">
        <v>222</v>
      </c>
      <c r="F21" s="106" t="s">
        <v>223</v>
      </c>
      <c r="G21" s="510" t="s">
        <v>300</v>
      </c>
      <c r="H21" s="505"/>
      <c r="I21" s="506"/>
      <c r="J21" s="510" t="s">
        <v>301</v>
      </c>
      <c r="K21" s="511"/>
      <c r="L21" s="511"/>
      <c r="M21" s="512"/>
      <c r="N21" s="97"/>
    </row>
    <row r="22" spans="1:14" s="100" customFormat="1" ht="24" customHeight="1">
      <c r="A22" s="504"/>
      <c r="B22" s="505"/>
      <c r="C22" s="505"/>
      <c r="D22" s="506"/>
      <c r="E22" s="106" t="s">
        <v>62</v>
      </c>
      <c r="F22" s="106" t="s">
        <v>62</v>
      </c>
      <c r="G22" s="510"/>
      <c r="H22" s="505"/>
      <c r="I22" s="506"/>
      <c r="J22" s="513"/>
      <c r="K22" s="514"/>
      <c r="L22" s="514"/>
      <c r="M22" s="515"/>
      <c r="N22" s="96"/>
    </row>
    <row r="23" spans="1:14" s="100" customFormat="1" ht="17.25" customHeight="1" thickBot="1">
      <c r="A23" s="507"/>
      <c r="B23" s="497"/>
      <c r="C23" s="497"/>
      <c r="D23" s="498"/>
      <c r="E23" s="107" t="s">
        <v>62</v>
      </c>
      <c r="F23" s="107" t="s">
        <v>62</v>
      </c>
      <c r="G23" s="496"/>
      <c r="H23" s="497"/>
      <c r="I23" s="498"/>
      <c r="J23" s="499"/>
      <c r="K23" s="500"/>
      <c r="L23" s="500"/>
      <c r="M23" s="501"/>
      <c r="N23" s="96"/>
    </row>
    <row r="24" spans="1:14" ht="17.25">
      <c r="A24" s="96"/>
      <c r="B24" s="96"/>
      <c r="C24" s="96"/>
      <c r="D24" s="96"/>
      <c r="E24" s="96"/>
      <c r="F24" s="96"/>
      <c r="G24" s="96"/>
      <c r="H24" s="96"/>
      <c r="I24" s="96"/>
      <c r="J24" s="96"/>
      <c r="K24" s="96"/>
      <c r="L24" s="96"/>
      <c r="M24" s="96"/>
    </row>
    <row r="25" spans="1:14" ht="18" customHeight="1">
      <c r="A25" s="97"/>
      <c r="B25" s="161" t="s">
        <v>266</v>
      </c>
      <c r="C25" s="100"/>
      <c r="D25" s="100"/>
      <c r="E25" s="100"/>
      <c r="F25" s="100"/>
      <c r="G25" s="100"/>
      <c r="H25" s="161" t="s">
        <v>268</v>
      </c>
      <c r="I25" s="162"/>
      <c r="J25" s="162"/>
      <c r="K25" s="162"/>
      <c r="L25" s="97"/>
      <c r="M25" s="97"/>
    </row>
    <row r="26" spans="1:14" ht="17.25">
      <c r="A26" s="96"/>
      <c r="B26" s="100" t="s">
        <v>264</v>
      </c>
      <c r="C26" s="163"/>
      <c r="D26" s="163"/>
      <c r="E26" s="163"/>
      <c r="F26" s="163"/>
      <c r="G26" s="163"/>
      <c r="H26" s="100" t="s">
        <v>47</v>
      </c>
      <c r="I26" s="93"/>
      <c r="J26" s="93"/>
      <c r="K26" s="93"/>
      <c r="L26" s="96"/>
      <c r="M26" s="96"/>
    </row>
    <row r="27" spans="1:14" ht="17.25">
      <c r="A27" s="96"/>
      <c r="B27" s="96"/>
      <c r="C27" s="96"/>
      <c r="D27" s="96"/>
      <c r="E27" s="96"/>
      <c r="F27" s="96"/>
      <c r="G27" s="96"/>
      <c r="H27" s="96"/>
      <c r="I27" s="96"/>
      <c r="J27" s="96"/>
      <c r="K27" s="96"/>
      <c r="L27" s="96"/>
      <c r="M27" s="96"/>
    </row>
    <row r="28" spans="1:14" hidden="1">
      <c r="F28" s="102"/>
    </row>
    <row r="29" spans="1:14" hidden="1"/>
    <row r="30" spans="1:14" hidden="1">
      <c r="B30" s="104" t="s">
        <v>202</v>
      </c>
      <c r="C30" s="104"/>
      <c r="D30" s="104"/>
      <c r="E30" s="104" t="s">
        <v>208</v>
      </c>
      <c r="F30" s="104" t="s">
        <v>205</v>
      </c>
    </row>
    <row r="31" spans="1:14" hidden="1">
      <c r="A31" s="95" t="s">
        <v>62</v>
      </c>
      <c r="B31" s="95" t="s">
        <v>62</v>
      </c>
      <c r="E31" s="95" t="s">
        <v>62</v>
      </c>
      <c r="F31" s="95" t="s">
        <v>62</v>
      </c>
      <c r="L31" s="104" t="s">
        <v>209</v>
      </c>
    </row>
    <row r="32" spans="1:14" hidden="1">
      <c r="A32" s="95" t="s">
        <v>210</v>
      </c>
      <c r="B32" s="95" t="s">
        <v>211</v>
      </c>
      <c r="E32" s="95" t="s">
        <v>212</v>
      </c>
      <c r="F32" s="95" t="s">
        <v>213</v>
      </c>
    </row>
    <row r="33" spans="1:6" hidden="1">
      <c r="A33" s="95" t="s">
        <v>214</v>
      </c>
      <c r="B33" s="95" t="s">
        <v>215</v>
      </c>
      <c r="E33" s="95" t="s">
        <v>216</v>
      </c>
      <c r="F33" s="95" t="s">
        <v>217</v>
      </c>
    </row>
    <row r="34" spans="1:6" hidden="1">
      <c r="A34" s="95" t="s">
        <v>218</v>
      </c>
      <c r="B34" s="95" t="s">
        <v>219</v>
      </c>
      <c r="E34" s="95" t="s">
        <v>220</v>
      </c>
      <c r="F34" s="95" t="s">
        <v>220</v>
      </c>
    </row>
    <row r="35" spans="1:6" hidden="1">
      <c r="B35" s="95" t="s">
        <v>221</v>
      </c>
      <c r="E35" s="95" t="s">
        <v>222</v>
      </c>
      <c r="F35" s="95" t="s">
        <v>223</v>
      </c>
    </row>
    <row r="36" spans="1:6" ht="21" hidden="1" customHeight="1">
      <c r="B36" s="95" t="s">
        <v>224</v>
      </c>
      <c r="E36" s="95" t="s">
        <v>225</v>
      </c>
      <c r="F36" s="95" t="s">
        <v>226</v>
      </c>
    </row>
    <row r="37" spans="1:6" ht="19.5" hidden="1" customHeight="1">
      <c r="B37" s="95" t="s">
        <v>227</v>
      </c>
    </row>
    <row r="38" spans="1:6" ht="13.5" hidden="1" customHeight="1">
      <c r="B38" s="95" t="s">
        <v>228</v>
      </c>
    </row>
    <row r="39" spans="1:6" hidden="1">
      <c r="B39" s="95" t="s">
        <v>229</v>
      </c>
    </row>
    <row r="40" spans="1:6" hidden="1">
      <c r="B40" s="95" t="s">
        <v>230</v>
      </c>
    </row>
    <row r="41" spans="1:6" hidden="1">
      <c r="B41" s="95" t="s">
        <v>231</v>
      </c>
    </row>
    <row r="42" spans="1:6" ht="15" hidden="1">
      <c r="B42" s="95" t="s">
        <v>232</v>
      </c>
    </row>
  </sheetData>
  <sheetProtection algorithmName="SHA-512" hashValue="QAeIKI/pFFfEH21QWqJ5+gbKDlDNesI1F6LBLDcI+yHjoMB+6pFe2PgcbMje6FqhP9ju5b/BmXACQLjkr8sd0Q==" saltValue="BPooMDu/Gk5xcEHX6OzXNA==" spinCount="100000" sheet="1" formatCells="0" formatColumns="0" formatRows="0" insertColumns="0" insertRows="0" insertHyperlinks="0" deleteColumns="0" deleteRows="0" sort="0" autoFilter="0" pivotTables="0"/>
  <dataConsolidate/>
  <mergeCells count="50">
    <mergeCell ref="A13:D13"/>
    <mergeCell ref="A10:D10"/>
    <mergeCell ref="A11:D11"/>
    <mergeCell ref="A12:D12"/>
    <mergeCell ref="G16:I16"/>
    <mergeCell ref="A16:D16"/>
    <mergeCell ref="A15:D15"/>
    <mergeCell ref="A14:D14"/>
    <mergeCell ref="J16:M16"/>
    <mergeCell ref="E11:I11"/>
    <mergeCell ref="J11:M11"/>
    <mergeCell ref="J14:M14"/>
    <mergeCell ref="J12:M12"/>
    <mergeCell ref="G12:I12"/>
    <mergeCell ref="G13:I13"/>
    <mergeCell ref="J13:M13"/>
    <mergeCell ref="E14:I14"/>
    <mergeCell ref="E15:I15"/>
    <mergeCell ref="J15:M15"/>
    <mergeCell ref="G20:I20"/>
    <mergeCell ref="J20:M20"/>
    <mergeCell ref="G17:I17"/>
    <mergeCell ref="J17:M17"/>
    <mergeCell ref="A17:D17"/>
    <mergeCell ref="G23:I23"/>
    <mergeCell ref="J23:M23"/>
    <mergeCell ref="E18:I18"/>
    <mergeCell ref="J18:M18"/>
    <mergeCell ref="A18:D18"/>
    <mergeCell ref="A19:D19"/>
    <mergeCell ref="A21:D21"/>
    <mergeCell ref="A22:D22"/>
    <mergeCell ref="A23:D23"/>
    <mergeCell ref="A20:D20"/>
    <mergeCell ref="G21:I21"/>
    <mergeCell ref="J21:M21"/>
    <mergeCell ref="G22:I22"/>
    <mergeCell ref="J22:M22"/>
    <mergeCell ref="E19:I19"/>
    <mergeCell ref="J19:M19"/>
    <mergeCell ref="A2:B4"/>
    <mergeCell ref="C3:K4"/>
    <mergeCell ref="C2:M2"/>
    <mergeCell ref="E10:I10"/>
    <mergeCell ref="J10:M10"/>
    <mergeCell ref="A8:C8"/>
    <mergeCell ref="A6:M7"/>
    <mergeCell ref="D8:G8"/>
    <mergeCell ref="H8:I8"/>
    <mergeCell ref="J8:M8"/>
  </mergeCells>
  <dataValidations count="4">
    <dataValidation type="list" allowBlank="1" showInputMessage="1" showErrorMessage="1" sqref="A11 A19 A15">
      <formula1>$A$31:$A$34</formula1>
    </dataValidation>
    <dataValidation type="list" allowBlank="1" showInputMessage="1" showErrorMessage="1" sqref="J11:K11 J19:K19 J15:K15">
      <formula1>$B$31:$B$45</formula1>
    </dataValidation>
    <dataValidation type="list" allowBlank="1" showInputMessage="1" showErrorMessage="1" sqref="E13 E21:E23 E17">
      <formula1>$E$31:$E$36</formula1>
    </dataValidation>
    <dataValidation type="list" allowBlank="1" showInputMessage="1" showErrorMessage="1" sqref="F13 F21:F23 F17">
      <formula1>$F$31:$F$36</formula1>
    </dataValidation>
  </dataValidations>
  <printOptions horizontalCentered="1"/>
  <pageMargins left="0.70866141732283472" right="0.70866141732283472" top="0.74803149606299213" bottom="0.74803149606299213" header="0.31496062992125984" footer="0.31496062992125984"/>
  <pageSetup paperSize="119" scale="6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16"/>
  <sheetViews>
    <sheetView view="pageBreakPreview" topLeftCell="A7" zoomScale="60" zoomScaleNormal="70" workbookViewId="0">
      <selection activeCell="Q19" sqref="Q19"/>
    </sheetView>
  </sheetViews>
  <sheetFormatPr baseColWidth="10" defaultColWidth="11.42578125" defaultRowHeight="15"/>
  <cols>
    <col min="3" max="3" width="31.28515625" customWidth="1"/>
    <col min="5" max="5" width="57.5703125" customWidth="1"/>
    <col min="7" max="7" width="16.42578125" customWidth="1"/>
    <col min="12" max="12" width="10.5703125" customWidth="1"/>
  </cols>
  <sheetData>
    <row r="1" spans="1:53" s="9" customFormat="1"/>
    <row r="2" spans="1:53" ht="28.5" customHeight="1">
      <c r="A2" s="9"/>
      <c r="B2" s="248"/>
      <c r="C2" s="248"/>
      <c r="D2" s="255" t="s">
        <v>0</v>
      </c>
      <c r="E2" s="255"/>
      <c r="F2" s="255"/>
      <c r="G2" s="255"/>
      <c r="H2" s="255"/>
      <c r="I2" s="255"/>
      <c r="J2" s="255"/>
      <c r="K2" s="255"/>
      <c r="L2" s="255"/>
      <c r="M2" s="255"/>
      <c r="N2" s="255"/>
      <c r="O2" s="255"/>
      <c r="P2" s="255"/>
      <c r="Q2" s="255"/>
      <c r="R2" s="9"/>
      <c r="S2" s="9"/>
      <c r="T2" s="9"/>
      <c r="U2" s="9"/>
      <c r="V2" s="9"/>
      <c r="W2" s="9"/>
      <c r="X2" s="9"/>
      <c r="Y2" s="9"/>
      <c r="Z2" s="9"/>
      <c r="AA2" s="9"/>
      <c r="AB2" s="9"/>
      <c r="AC2" s="9"/>
    </row>
    <row r="3" spans="1:53" ht="28.5" customHeight="1">
      <c r="A3" s="9"/>
      <c r="B3" s="248"/>
      <c r="C3" s="248"/>
      <c r="D3" s="359" t="s">
        <v>233</v>
      </c>
      <c r="E3" s="359"/>
      <c r="F3" s="359"/>
      <c r="G3" s="359"/>
      <c r="H3" s="359"/>
      <c r="I3" s="359"/>
      <c r="J3" s="359"/>
      <c r="K3" s="359"/>
      <c r="L3" s="359"/>
      <c r="M3" s="359"/>
      <c r="N3" s="358" t="s">
        <v>2</v>
      </c>
      <c r="O3" s="358"/>
      <c r="P3" s="358" t="s">
        <v>234</v>
      </c>
      <c r="Q3" s="358"/>
      <c r="R3" s="9"/>
      <c r="S3" s="9"/>
      <c r="T3" s="9"/>
      <c r="U3" s="9"/>
      <c r="V3" s="9"/>
      <c r="W3" s="9"/>
      <c r="X3" s="9"/>
      <c r="Y3" s="9"/>
      <c r="Z3" s="9"/>
      <c r="AA3" s="9"/>
      <c r="AB3" s="9"/>
      <c r="AC3" s="9"/>
    </row>
    <row r="4" spans="1:53" ht="28.5" customHeight="1">
      <c r="A4" s="9"/>
      <c r="B4" s="248"/>
      <c r="C4" s="248"/>
      <c r="D4" s="359"/>
      <c r="E4" s="359"/>
      <c r="F4" s="359"/>
      <c r="G4" s="359"/>
      <c r="H4" s="359"/>
      <c r="I4" s="359"/>
      <c r="J4" s="359"/>
      <c r="K4" s="359"/>
      <c r="L4" s="359"/>
      <c r="M4" s="359"/>
      <c r="N4" s="358" t="s">
        <v>50</v>
      </c>
      <c r="O4" s="358"/>
      <c r="P4" s="358">
        <v>1</v>
      </c>
      <c r="Q4" s="358"/>
      <c r="R4" s="9"/>
      <c r="S4" s="9"/>
      <c r="T4" s="9"/>
      <c r="U4" s="9"/>
      <c r="V4" s="9"/>
      <c r="W4" s="9"/>
      <c r="X4" s="9"/>
      <c r="Y4" s="9"/>
      <c r="Z4" s="9"/>
      <c r="AA4" s="9"/>
      <c r="AB4" s="9"/>
      <c r="AC4" s="9"/>
    </row>
    <row r="5" spans="1:53" s="9" customFormat="1" ht="15.75" thickBot="1"/>
    <row r="6" spans="1:53" ht="15.75" customHeight="1">
      <c r="B6" s="262" t="s">
        <v>5</v>
      </c>
      <c r="C6" s="263"/>
      <c r="D6" s="263"/>
      <c r="E6" s="263"/>
      <c r="F6" s="263"/>
      <c r="G6" s="263"/>
      <c r="H6" s="263"/>
      <c r="I6" s="263"/>
      <c r="J6" s="263"/>
      <c r="K6" s="263"/>
      <c r="L6" s="263"/>
      <c r="M6" s="263"/>
      <c r="N6" s="263"/>
      <c r="O6" s="263"/>
      <c r="P6" s="263"/>
      <c r="Q6" s="264"/>
      <c r="R6" s="9"/>
      <c r="S6" s="9"/>
      <c r="T6" s="9"/>
      <c r="U6" s="9"/>
      <c r="V6" s="9"/>
      <c r="W6" s="9"/>
      <c r="X6" s="9"/>
      <c r="Y6" s="9"/>
      <c r="Z6" s="9"/>
      <c r="AA6" s="9"/>
      <c r="AB6" s="9"/>
      <c r="AC6" s="9"/>
    </row>
    <row r="7" spans="1:53" ht="15" customHeight="1" thickBot="1">
      <c r="A7" s="142"/>
      <c r="B7" s="265"/>
      <c r="C7" s="266"/>
      <c r="D7" s="266"/>
      <c r="E7" s="266"/>
      <c r="F7" s="266"/>
      <c r="G7" s="266"/>
      <c r="H7" s="266"/>
      <c r="I7" s="266"/>
      <c r="J7" s="266"/>
      <c r="K7" s="266"/>
      <c r="L7" s="266"/>
      <c r="M7" s="266"/>
      <c r="N7" s="266"/>
      <c r="O7" s="266"/>
      <c r="P7" s="266"/>
      <c r="Q7" s="267"/>
      <c r="R7" s="9"/>
      <c r="S7" s="9"/>
      <c r="T7" s="9"/>
      <c r="U7" s="9"/>
      <c r="V7" s="9"/>
      <c r="W7" s="9"/>
      <c r="X7" s="9"/>
      <c r="Y7" s="9"/>
      <c r="Z7" s="9"/>
      <c r="AA7" s="9"/>
      <c r="AB7" s="9"/>
      <c r="AC7" s="9"/>
    </row>
    <row r="8" spans="1:53" ht="50.25" customHeight="1">
      <c r="B8" s="535" t="s">
        <v>7</v>
      </c>
      <c r="C8" s="536"/>
      <c r="D8" s="437" t="str">
        <f>OBJETIVOS!D8</f>
        <v>Ampliación del acceso seguro y equitativo a la tecnología</v>
      </c>
      <c r="E8" s="438"/>
      <c r="F8" s="438"/>
      <c r="G8" s="439"/>
      <c r="H8" s="535" t="s">
        <v>10</v>
      </c>
      <c r="I8" s="537"/>
      <c r="J8" s="536"/>
      <c r="K8" s="538" t="s">
        <v>252</v>
      </c>
      <c r="L8" s="539"/>
      <c r="M8" s="539"/>
      <c r="N8" s="539"/>
      <c r="O8" s="539"/>
      <c r="P8" s="539"/>
      <c r="Q8" s="540"/>
      <c r="R8" s="9"/>
      <c r="S8" s="9"/>
      <c r="T8" s="9"/>
      <c r="U8" s="9"/>
      <c r="V8" s="9"/>
      <c r="W8" s="9"/>
      <c r="X8" s="9"/>
      <c r="Y8" s="9"/>
      <c r="Z8" s="9"/>
      <c r="AA8" s="9"/>
      <c r="AB8" s="9"/>
      <c r="AC8" s="9"/>
    </row>
    <row r="9" spans="1:53" s="27" customFormat="1" ht="16.5" customHeight="1">
      <c r="B9" s="128"/>
      <c r="C9" s="129"/>
      <c r="D9" s="130"/>
      <c r="E9" s="130"/>
      <c r="F9" s="128"/>
      <c r="G9" s="131"/>
      <c r="H9" s="131"/>
      <c r="I9" s="131"/>
      <c r="J9" s="131"/>
      <c r="K9" s="131"/>
      <c r="L9" s="129"/>
    </row>
    <row r="10" spans="1:53" s="27" customFormat="1" ht="17.25" thickBot="1"/>
    <row r="11" spans="1:53" s="10" customFormat="1" ht="17.25" thickBot="1">
      <c r="A11" s="27"/>
      <c r="B11" s="117" t="s">
        <v>235</v>
      </c>
      <c r="C11" s="548" t="s">
        <v>236</v>
      </c>
      <c r="D11" s="549"/>
      <c r="E11" s="550"/>
      <c r="F11" s="530">
        <v>2024</v>
      </c>
      <c r="G11" s="531"/>
      <c r="H11" s="531"/>
      <c r="I11" s="531"/>
      <c r="J11" s="531"/>
      <c r="K11" s="531"/>
      <c r="L11" s="531"/>
      <c r="M11" s="531"/>
      <c r="N11" s="531"/>
      <c r="O11" s="531"/>
      <c r="P11" s="531"/>
      <c r="Q11" s="532"/>
      <c r="R11" s="530">
        <v>2025</v>
      </c>
      <c r="S11" s="531"/>
      <c r="T11" s="531"/>
      <c r="U11" s="531"/>
      <c r="V11" s="531"/>
      <c r="W11" s="531"/>
      <c r="X11" s="531"/>
      <c r="Y11" s="531"/>
      <c r="Z11" s="531"/>
      <c r="AA11" s="531"/>
      <c r="AB11" s="531"/>
      <c r="AC11" s="532"/>
      <c r="AD11" s="530">
        <v>2026</v>
      </c>
      <c r="AE11" s="531"/>
      <c r="AF11" s="531"/>
      <c r="AG11" s="531"/>
      <c r="AH11" s="531"/>
      <c r="AI11" s="531"/>
      <c r="AJ11" s="531"/>
      <c r="AK11" s="531"/>
      <c r="AL11" s="531"/>
      <c r="AM11" s="531"/>
      <c r="AN11" s="531"/>
      <c r="AO11" s="532"/>
      <c r="AP11" s="530">
        <v>2027</v>
      </c>
      <c r="AQ11" s="531"/>
      <c r="AR11" s="531"/>
      <c r="AS11" s="531"/>
      <c r="AT11" s="531"/>
      <c r="AU11" s="531"/>
      <c r="AV11" s="531"/>
      <c r="AW11" s="531"/>
      <c r="AX11" s="531"/>
      <c r="AY11" s="531"/>
      <c r="AZ11" s="531"/>
      <c r="BA11" s="532"/>
    </row>
    <row r="12" spans="1:53" s="10" customFormat="1" ht="17.25" thickBot="1">
      <c r="A12" s="27"/>
      <c r="B12" s="543"/>
      <c r="C12" s="544"/>
      <c r="D12" s="544"/>
      <c r="E12" s="545"/>
      <c r="F12" s="118" t="s">
        <v>237</v>
      </c>
      <c r="G12" s="118" t="s">
        <v>238</v>
      </c>
      <c r="H12" s="118" t="s">
        <v>239</v>
      </c>
      <c r="I12" s="118" t="s">
        <v>240</v>
      </c>
      <c r="J12" s="118" t="s">
        <v>241</v>
      </c>
      <c r="K12" s="118" t="s">
        <v>242</v>
      </c>
      <c r="L12" s="118" t="s">
        <v>243</v>
      </c>
      <c r="M12" s="118" t="s">
        <v>244</v>
      </c>
      <c r="N12" s="118" t="s">
        <v>245</v>
      </c>
      <c r="O12" s="119" t="s">
        <v>246</v>
      </c>
      <c r="P12" s="118" t="s">
        <v>247</v>
      </c>
      <c r="Q12" s="119" t="s">
        <v>248</v>
      </c>
      <c r="R12" s="118" t="s">
        <v>237</v>
      </c>
      <c r="S12" s="118" t="s">
        <v>238</v>
      </c>
      <c r="T12" s="118" t="s">
        <v>239</v>
      </c>
      <c r="U12" s="118" t="s">
        <v>240</v>
      </c>
      <c r="V12" s="118" t="s">
        <v>241</v>
      </c>
      <c r="W12" s="118" t="s">
        <v>242</v>
      </c>
      <c r="X12" s="118" t="s">
        <v>243</v>
      </c>
      <c r="Y12" s="118" t="s">
        <v>244</v>
      </c>
      <c r="Z12" s="118" t="s">
        <v>245</v>
      </c>
      <c r="AA12" s="119" t="s">
        <v>246</v>
      </c>
      <c r="AB12" s="118" t="s">
        <v>247</v>
      </c>
      <c r="AC12" s="119" t="s">
        <v>248</v>
      </c>
      <c r="AD12" s="118" t="s">
        <v>237</v>
      </c>
      <c r="AE12" s="118" t="s">
        <v>238</v>
      </c>
      <c r="AF12" s="118" t="s">
        <v>239</v>
      </c>
      <c r="AG12" s="118" t="s">
        <v>240</v>
      </c>
      <c r="AH12" s="118" t="s">
        <v>241</v>
      </c>
      <c r="AI12" s="118" t="s">
        <v>242</v>
      </c>
      <c r="AJ12" s="118" t="s">
        <v>243</v>
      </c>
      <c r="AK12" s="118" t="s">
        <v>244</v>
      </c>
      <c r="AL12" s="118" t="s">
        <v>245</v>
      </c>
      <c r="AM12" s="119" t="s">
        <v>246</v>
      </c>
      <c r="AN12" s="118" t="s">
        <v>247</v>
      </c>
      <c r="AO12" s="119" t="s">
        <v>248</v>
      </c>
      <c r="AP12" s="118" t="s">
        <v>237</v>
      </c>
      <c r="AQ12" s="118" t="s">
        <v>238</v>
      </c>
      <c r="AR12" s="118" t="s">
        <v>239</v>
      </c>
      <c r="AS12" s="118" t="s">
        <v>240</v>
      </c>
      <c r="AT12" s="118" t="s">
        <v>241</v>
      </c>
      <c r="AU12" s="118" t="s">
        <v>242</v>
      </c>
      <c r="AV12" s="118" t="s">
        <v>243</v>
      </c>
      <c r="AW12" s="118" t="s">
        <v>244</v>
      </c>
      <c r="AX12" s="118" t="s">
        <v>245</v>
      </c>
      <c r="AY12" s="119" t="s">
        <v>246</v>
      </c>
      <c r="AZ12" s="118" t="s">
        <v>247</v>
      </c>
      <c r="BA12" s="119" t="s">
        <v>248</v>
      </c>
    </row>
    <row r="13" spans="1:53" s="10" customFormat="1" ht="48" customHeight="1">
      <c r="A13" s="27"/>
      <c r="B13" s="120">
        <v>1</v>
      </c>
      <c r="C13" s="546" t="s">
        <v>332</v>
      </c>
      <c r="D13" s="546"/>
      <c r="E13" s="547"/>
      <c r="F13" s="108"/>
      <c r="G13" s="109"/>
      <c r="H13" s="109"/>
      <c r="I13" s="109"/>
      <c r="J13" s="109"/>
      <c r="K13" s="109"/>
      <c r="L13" s="109"/>
      <c r="M13" s="174"/>
      <c r="N13" s="174"/>
      <c r="O13" s="174"/>
      <c r="P13" s="174"/>
      <c r="Q13" s="175"/>
      <c r="R13" s="176"/>
      <c r="S13" s="174"/>
      <c r="T13" s="174"/>
      <c r="U13" s="174"/>
      <c r="V13" s="174"/>
      <c r="W13" s="174"/>
      <c r="X13" s="174"/>
      <c r="Y13" s="174"/>
      <c r="Z13" s="174"/>
      <c r="AA13" s="174"/>
      <c r="AB13" s="174"/>
      <c r="AC13" s="175"/>
      <c r="AD13" s="176"/>
      <c r="AE13" s="174"/>
      <c r="AF13" s="174"/>
      <c r="AG13" s="174"/>
      <c r="AH13" s="174"/>
      <c r="AI13" s="174"/>
      <c r="AJ13" s="174"/>
      <c r="AK13" s="174"/>
      <c r="AL13" s="174"/>
      <c r="AM13" s="174"/>
      <c r="AN13" s="174"/>
      <c r="AO13" s="175"/>
      <c r="AP13" s="176"/>
      <c r="AQ13" s="174"/>
      <c r="AR13" s="174"/>
      <c r="AS13" s="174"/>
      <c r="AT13" s="174"/>
      <c r="AU13" s="174"/>
      <c r="AV13" s="174"/>
      <c r="AW13" s="174"/>
      <c r="AX13" s="174"/>
      <c r="AY13" s="174"/>
      <c r="AZ13" s="174"/>
      <c r="BA13" s="175"/>
    </row>
    <row r="14" spans="1:53" s="10" customFormat="1" ht="51.6" customHeight="1">
      <c r="A14" s="27"/>
      <c r="B14" s="121">
        <v>2</v>
      </c>
      <c r="C14" s="297" t="s">
        <v>333</v>
      </c>
      <c r="D14" s="297"/>
      <c r="E14" s="556"/>
      <c r="F14" s="111"/>
      <c r="G14" s="112"/>
      <c r="H14" s="112"/>
      <c r="I14" s="112"/>
      <c r="J14" s="112"/>
      <c r="K14" s="112"/>
      <c r="L14" s="112"/>
      <c r="M14" s="112"/>
      <c r="N14" s="177"/>
      <c r="O14" s="177"/>
      <c r="P14" s="177"/>
      <c r="Q14" s="178"/>
      <c r="R14" s="179"/>
      <c r="S14" s="177"/>
      <c r="T14" s="177"/>
      <c r="U14" s="177"/>
      <c r="V14" s="177"/>
      <c r="W14" s="177"/>
      <c r="X14" s="177"/>
      <c r="Y14" s="177"/>
      <c r="Z14" s="177"/>
      <c r="AA14" s="177"/>
      <c r="AB14" s="177"/>
      <c r="AC14" s="178"/>
      <c r="AD14" s="179"/>
      <c r="AE14" s="177"/>
      <c r="AF14" s="177"/>
      <c r="AG14" s="177"/>
      <c r="AH14" s="177"/>
      <c r="AI14" s="177"/>
      <c r="AJ14" s="177"/>
      <c r="AK14" s="177"/>
      <c r="AL14" s="177"/>
      <c r="AM14" s="177"/>
      <c r="AN14" s="177"/>
      <c r="AO14" s="178"/>
      <c r="AP14" s="179"/>
      <c r="AQ14" s="177"/>
      <c r="AR14" s="177"/>
      <c r="AS14" s="177"/>
      <c r="AT14" s="177"/>
      <c r="AU14" s="177"/>
      <c r="AV14" s="177"/>
      <c r="AW14" s="177"/>
      <c r="AX14" s="177"/>
      <c r="AY14" s="177"/>
      <c r="AZ14" s="177"/>
      <c r="BA14" s="178"/>
    </row>
    <row r="15" spans="1:53" s="10" customFormat="1" ht="47.45" customHeight="1">
      <c r="A15" s="27"/>
      <c r="B15" s="121">
        <v>3</v>
      </c>
      <c r="C15" s="541" t="s">
        <v>334</v>
      </c>
      <c r="D15" s="541"/>
      <c r="E15" s="542"/>
      <c r="F15" s="111"/>
      <c r="G15" s="112"/>
      <c r="H15" s="112"/>
      <c r="I15" s="112"/>
      <c r="J15" s="112"/>
      <c r="K15" s="112"/>
      <c r="L15" s="112"/>
      <c r="M15" s="112"/>
      <c r="N15" s="112"/>
      <c r="O15" s="112"/>
      <c r="P15" s="177"/>
      <c r="Q15" s="113"/>
      <c r="R15" s="111"/>
      <c r="S15" s="112"/>
      <c r="T15" s="112"/>
      <c r="U15" s="112"/>
      <c r="V15" s="112"/>
      <c r="W15" s="112"/>
      <c r="X15" s="112"/>
      <c r="Y15" s="112"/>
      <c r="Z15" s="112"/>
      <c r="AA15" s="112"/>
      <c r="AB15" s="177"/>
      <c r="AC15" s="113"/>
      <c r="AD15" s="111"/>
      <c r="AE15" s="112"/>
      <c r="AF15" s="112"/>
      <c r="AG15" s="112"/>
      <c r="AH15" s="112"/>
      <c r="AI15" s="112"/>
      <c r="AJ15" s="112"/>
      <c r="AK15" s="112"/>
      <c r="AL15" s="112"/>
      <c r="AM15" s="112"/>
      <c r="AN15" s="177"/>
      <c r="AO15" s="113"/>
      <c r="AP15" s="111"/>
      <c r="AQ15" s="112"/>
      <c r="AR15" s="112"/>
      <c r="AS15" s="112"/>
      <c r="AT15" s="112"/>
      <c r="AU15" s="112"/>
      <c r="AV15" s="112"/>
      <c r="AW15" s="112"/>
      <c r="AX15" s="112"/>
      <c r="AY15" s="112"/>
      <c r="AZ15" s="177"/>
      <c r="BA15" s="113"/>
    </row>
    <row r="16" spans="1:53" s="10" customFormat="1" ht="30.6" customHeight="1">
      <c r="A16" s="27"/>
      <c r="B16" s="121">
        <v>4</v>
      </c>
      <c r="C16" s="541" t="s">
        <v>335</v>
      </c>
      <c r="D16" s="541"/>
      <c r="E16" s="542"/>
      <c r="F16" s="111"/>
      <c r="G16" s="112"/>
      <c r="H16" s="112"/>
      <c r="I16" s="112"/>
      <c r="J16" s="112"/>
      <c r="K16" s="112"/>
      <c r="L16" s="112"/>
      <c r="M16" s="112"/>
      <c r="N16" s="112"/>
      <c r="O16" s="109"/>
      <c r="P16" s="174"/>
      <c r="Q16" s="175"/>
      <c r="R16" s="111"/>
      <c r="S16" s="177"/>
      <c r="T16" s="177"/>
      <c r="U16" s="177"/>
      <c r="V16" s="177"/>
      <c r="W16" s="177"/>
      <c r="X16" s="177"/>
      <c r="Y16" s="177"/>
      <c r="Z16" s="177"/>
      <c r="AA16" s="174"/>
      <c r="AB16" s="174"/>
      <c r="AC16" s="175"/>
      <c r="AD16" s="111"/>
      <c r="AE16" s="177"/>
      <c r="AF16" s="177"/>
      <c r="AG16" s="177"/>
      <c r="AH16" s="177"/>
      <c r="AI16" s="177"/>
      <c r="AJ16" s="177"/>
      <c r="AK16" s="177"/>
      <c r="AL16" s="177"/>
      <c r="AM16" s="174"/>
      <c r="AN16" s="174"/>
      <c r="AO16" s="175"/>
      <c r="AP16" s="111"/>
      <c r="AQ16" s="177"/>
      <c r="AR16" s="177"/>
      <c r="AS16" s="177"/>
      <c r="AT16" s="177"/>
      <c r="AU16" s="177"/>
      <c r="AV16" s="177"/>
      <c r="AW16" s="177"/>
      <c r="AX16" s="177"/>
      <c r="AY16" s="174"/>
      <c r="AZ16" s="174"/>
      <c r="BA16" s="175"/>
    </row>
    <row r="17" spans="1:53" s="10" customFormat="1" ht="59.45" customHeight="1">
      <c r="A17" s="27"/>
      <c r="B17" s="121">
        <v>5</v>
      </c>
      <c r="C17" s="533" t="s">
        <v>337</v>
      </c>
      <c r="D17" s="533"/>
      <c r="E17" s="534"/>
      <c r="F17" s="111"/>
      <c r="G17" s="112"/>
      <c r="H17" s="112"/>
      <c r="I17" s="112"/>
      <c r="J17" s="112"/>
      <c r="K17" s="112"/>
      <c r="L17" s="112"/>
      <c r="M17" s="112"/>
      <c r="N17" s="112"/>
      <c r="O17" s="112"/>
      <c r="P17" s="177"/>
      <c r="Q17" s="178"/>
      <c r="R17" s="111"/>
      <c r="S17" s="177"/>
      <c r="T17" s="177"/>
      <c r="U17" s="177"/>
      <c r="V17" s="177"/>
      <c r="W17" s="177"/>
      <c r="X17" s="177"/>
      <c r="Y17" s="177"/>
      <c r="Z17" s="177"/>
      <c r="AA17" s="177"/>
      <c r="AB17" s="177"/>
      <c r="AC17" s="178"/>
      <c r="AD17" s="111"/>
      <c r="AE17" s="177"/>
      <c r="AF17" s="177"/>
      <c r="AG17" s="177"/>
      <c r="AH17" s="177"/>
      <c r="AI17" s="177"/>
      <c r="AJ17" s="177"/>
      <c r="AK17" s="177"/>
      <c r="AL17" s="177"/>
      <c r="AM17" s="177"/>
      <c r="AN17" s="177"/>
      <c r="AO17" s="178"/>
      <c r="AP17" s="111"/>
      <c r="AQ17" s="177"/>
      <c r="AR17" s="177"/>
      <c r="AS17" s="177"/>
      <c r="AT17" s="177"/>
      <c r="AU17" s="177"/>
      <c r="AV17" s="177"/>
      <c r="AW17" s="177"/>
      <c r="AX17" s="177"/>
      <c r="AY17" s="177"/>
      <c r="AZ17" s="177"/>
      <c r="BA17" s="178"/>
    </row>
    <row r="18" spans="1:53" s="10" customFormat="1" ht="50.45" customHeight="1">
      <c r="A18" s="27"/>
      <c r="B18" s="121">
        <v>6</v>
      </c>
      <c r="C18" s="533" t="s">
        <v>338</v>
      </c>
      <c r="D18" s="533"/>
      <c r="E18" s="534"/>
      <c r="F18" s="111"/>
      <c r="G18" s="112"/>
      <c r="H18" s="112"/>
      <c r="I18" s="112"/>
      <c r="J18" s="112"/>
      <c r="K18" s="112"/>
      <c r="L18" s="112"/>
      <c r="M18" s="112"/>
      <c r="N18" s="112"/>
      <c r="O18" s="112"/>
      <c r="P18" s="177"/>
      <c r="Q18" s="178"/>
      <c r="R18" s="111"/>
      <c r="S18" s="177"/>
      <c r="T18" s="177"/>
      <c r="U18" s="177"/>
      <c r="V18" s="177"/>
      <c r="W18" s="177"/>
      <c r="X18" s="177"/>
      <c r="Y18" s="177"/>
      <c r="Z18" s="177"/>
      <c r="AA18" s="177"/>
      <c r="AB18" s="177"/>
      <c r="AC18" s="178"/>
      <c r="AD18" s="111"/>
      <c r="AE18" s="177"/>
      <c r="AF18" s="177"/>
      <c r="AG18" s="177"/>
      <c r="AH18" s="177"/>
      <c r="AI18" s="177"/>
      <c r="AJ18" s="177"/>
      <c r="AK18" s="177"/>
      <c r="AL18" s="177"/>
      <c r="AM18" s="177"/>
      <c r="AN18" s="177"/>
      <c r="AO18" s="178"/>
      <c r="AP18" s="111"/>
      <c r="AQ18" s="177"/>
      <c r="AR18" s="177"/>
      <c r="AS18" s="177"/>
      <c r="AT18" s="177"/>
      <c r="AU18" s="177"/>
      <c r="AV18" s="177"/>
      <c r="AW18" s="177"/>
      <c r="AX18" s="177"/>
      <c r="AY18" s="177"/>
      <c r="AZ18" s="177"/>
      <c r="BA18" s="178"/>
    </row>
    <row r="19" spans="1:53" s="10" customFormat="1" ht="46.15" customHeight="1">
      <c r="A19" s="27"/>
      <c r="B19" s="121">
        <v>7</v>
      </c>
      <c r="C19" s="541" t="s">
        <v>339</v>
      </c>
      <c r="D19" s="541"/>
      <c r="E19" s="542"/>
      <c r="F19" s="111"/>
      <c r="G19" s="112"/>
      <c r="H19" s="112"/>
      <c r="I19" s="112"/>
      <c r="J19" s="112"/>
      <c r="K19" s="112"/>
      <c r="L19" s="112"/>
      <c r="M19" s="112"/>
      <c r="N19" s="177"/>
      <c r="O19" s="174"/>
      <c r="P19" s="174"/>
      <c r="Q19" s="110"/>
      <c r="R19" s="111"/>
      <c r="S19" s="177"/>
      <c r="T19" s="177"/>
      <c r="U19" s="177"/>
      <c r="V19" s="112"/>
      <c r="W19" s="112"/>
      <c r="X19" s="112"/>
      <c r="Y19" s="112"/>
      <c r="Z19" s="112"/>
      <c r="AA19" s="109"/>
      <c r="AB19" s="109"/>
      <c r="AC19" s="110"/>
      <c r="AD19" s="111"/>
      <c r="AE19" s="112"/>
      <c r="AF19" s="112"/>
      <c r="AG19" s="112"/>
      <c r="AH19" s="112"/>
      <c r="AI19" s="112"/>
      <c r="AJ19" s="112"/>
      <c r="AK19" s="112"/>
      <c r="AL19" s="112"/>
      <c r="AM19" s="109"/>
      <c r="AN19" s="109"/>
      <c r="AO19" s="110"/>
      <c r="AP19" s="111"/>
      <c r="AQ19" s="112"/>
      <c r="AR19" s="112"/>
      <c r="AS19" s="112"/>
      <c r="AT19" s="112"/>
      <c r="AU19" s="112"/>
      <c r="AV19" s="112"/>
      <c r="AW19" s="112"/>
      <c r="AX19" s="112"/>
      <c r="AY19" s="109"/>
      <c r="AZ19" s="109"/>
      <c r="BA19" s="110"/>
    </row>
    <row r="20" spans="1:53" s="10" customFormat="1" ht="43.9" customHeight="1">
      <c r="A20" s="27"/>
      <c r="B20" s="121">
        <v>8</v>
      </c>
      <c r="C20" s="541" t="s">
        <v>345</v>
      </c>
      <c r="D20" s="541"/>
      <c r="E20" s="542"/>
      <c r="F20" s="111"/>
      <c r="G20" s="112"/>
      <c r="H20" s="112"/>
      <c r="I20" s="112"/>
      <c r="J20" s="112"/>
      <c r="K20" s="112"/>
      <c r="L20" s="112"/>
      <c r="M20" s="112"/>
      <c r="N20" s="177"/>
      <c r="O20" s="177"/>
      <c r="P20" s="112"/>
      <c r="Q20" s="113"/>
      <c r="R20" s="111"/>
      <c r="S20" s="112"/>
      <c r="T20" s="112"/>
      <c r="U20" s="112"/>
      <c r="V20" s="112"/>
      <c r="W20" s="112"/>
      <c r="X20" s="112"/>
      <c r="Y20" s="112"/>
      <c r="Z20" s="112"/>
      <c r="AA20" s="112"/>
      <c r="AB20" s="112"/>
      <c r="AC20" s="113"/>
      <c r="AD20" s="111"/>
      <c r="AE20" s="112"/>
      <c r="AF20" s="112"/>
      <c r="AG20" s="112"/>
      <c r="AH20" s="112"/>
      <c r="AI20" s="112"/>
      <c r="AJ20" s="112"/>
      <c r="AK20" s="112"/>
      <c r="AL20" s="112"/>
      <c r="AM20" s="112"/>
      <c r="AN20" s="112"/>
      <c r="AO20" s="113"/>
      <c r="AP20" s="111"/>
      <c r="AQ20" s="112"/>
      <c r="AR20" s="112"/>
      <c r="AS20" s="112"/>
      <c r="AT20" s="112"/>
      <c r="AU20" s="112"/>
      <c r="AV20" s="112"/>
      <c r="AW20" s="112"/>
      <c r="AX20" s="112"/>
      <c r="AY20" s="112"/>
      <c r="AZ20" s="112"/>
      <c r="BA20" s="113"/>
    </row>
    <row r="21" spans="1:53" s="10" customFormat="1" ht="51" customHeight="1">
      <c r="A21" s="27"/>
      <c r="B21" s="121">
        <v>9</v>
      </c>
      <c r="C21" s="541" t="s">
        <v>340</v>
      </c>
      <c r="D21" s="541"/>
      <c r="E21" s="542"/>
      <c r="F21" s="111"/>
      <c r="G21" s="112"/>
      <c r="H21" s="112"/>
      <c r="I21" s="112"/>
      <c r="J21" s="112"/>
      <c r="K21" s="112"/>
      <c r="L21" s="112"/>
      <c r="M21" s="112"/>
      <c r="N21" s="112"/>
      <c r="O21" s="112"/>
      <c r="P21" s="112"/>
      <c r="Q21" s="113"/>
      <c r="R21" s="111"/>
      <c r="S21" s="112"/>
      <c r="T21" s="112"/>
      <c r="U21" s="112"/>
      <c r="V21" s="112"/>
      <c r="W21" s="112"/>
      <c r="X21" s="112"/>
      <c r="Y21" s="112"/>
      <c r="Z21" s="112"/>
      <c r="AA21" s="112"/>
      <c r="AB21" s="112"/>
      <c r="AC21" s="113"/>
      <c r="AD21" s="111"/>
      <c r="AE21" s="112"/>
      <c r="AF21" s="112"/>
      <c r="AG21" s="112"/>
      <c r="AH21" s="112"/>
      <c r="AI21" s="112"/>
      <c r="AJ21" s="112"/>
      <c r="AK21" s="112"/>
      <c r="AL21" s="177"/>
      <c r="AM21" s="177"/>
      <c r="AN21" s="112"/>
      <c r="AO21" s="113"/>
      <c r="AP21" s="111"/>
      <c r="AQ21" s="112"/>
      <c r="AR21" s="112"/>
      <c r="AS21" s="112"/>
      <c r="AT21" s="112"/>
      <c r="AU21" s="112"/>
      <c r="AV21" s="112"/>
      <c r="AW21" s="112"/>
      <c r="AX21" s="177"/>
      <c r="AY21" s="177"/>
      <c r="AZ21" s="112"/>
      <c r="BA21" s="113"/>
    </row>
    <row r="22" spans="1:53" s="10" customFormat="1" ht="43.9" customHeight="1">
      <c r="A22" s="27"/>
      <c r="B22" s="121">
        <v>10</v>
      </c>
      <c r="C22" s="541" t="s">
        <v>341</v>
      </c>
      <c r="D22" s="541"/>
      <c r="E22" s="542"/>
      <c r="F22" s="111"/>
      <c r="G22" s="112"/>
      <c r="H22" s="112"/>
      <c r="I22" s="112"/>
      <c r="J22" s="112"/>
      <c r="K22" s="112"/>
      <c r="L22" s="112"/>
      <c r="M22" s="112"/>
      <c r="N22" s="112"/>
      <c r="O22" s="109"/>
      <c r="P22" s="109"/>
      <c r="Q22" s="110"/>
      <c r="R22" s="111"/>
      <c r="S22" s="112"/>
      <c r="T22" s="112"/>
      <c r="U22" s="112"/>
      <c r="V22" s="112"/>
      <c r="W22" s="112"/>
      <c r="X22" s="112"/>
      <c r="Y22" s="112"/>
      <c r="Z22" s="112"/>
      <c r="AA22" s="109"/>
      <c r="AB22" s="109"/>
      <c r="AC22" s="110"/>
      <c r="AD22" s="111"/>
      <c r="AE22" s="177"/>
      <c r="AF22" s="177"/>
      <c r="AG22" s="112"/>
      <c r="AH22" s="112"/>
      <c r="AI22" s="112"/>
      <c r="AJ22" s="112"/>
      <c r="AK22" s="112"/>
      <c r="AL22" s="112"/>
      <c r="AM22" s="109"/>
      <c r="AN22" s="109"/>
      <c r="AO22" s="110"/>
      <c r="AP22" s="111"/>
      <c r="AQ22" s="112"/>
      <c r="AR22" s="112"/>
      <c r="AS22" s="112"/>
      <c r="AT22" s="112"/>
      <c r="AU22" s="112"/>
      <c r="AV22" s="112"/>
      <c r="AW22" s="112"/>
      <c r="AX22" s="112"/>
      <c r="AY22" s="109"/>
      <c r="AZ22" s="109"/>
      <c r="BA22" s="110"/>
    </row>
    <row r="23" spans="1:53" s="10" customFormat="1" ht="33" customHeight="1">
      <c r="A23" s="27"/>
      <c r="B23" s="121">
        <v>11</v>
      </c>
      <c r="C23" s="541" t="s">
        <v>342</v>
      </c>
      <c r="D23" s="541"/>
      <c r="E23" s="542"/>
      <c r="F23" s="111"/>
      <c r="G23" s="112"/>
      <c r="H23" s="112"/>
      <c r="I23" s="112"/>
      <c r="J23" s="112"/>
      <c r="K23" s="112"/>
      <c r="L23" s="112"/>
      <c r="M23" s="112"/>
      <c r="N23" s="112"/>
      <c r="O23" s="112"/>
      <c r="P23" s="112"/>
      <c r="Q23" s="113"/>
      <c r="R23" s="111"/>
      <c r="S23" s="112"/>
      <c r="T23" s="112"/>
      <c r="U23" s="112"/>
      <c r="V23" s="112"/>
      <c r="W23" s="112"/>
      <c r="X23" s="112"/>
      <c r="Y23" s="112"/>
      <c r="Z23" s="112"/>
      <c r="AA23" s="112"/>
      <c r="AB23" s="112"/>
      <c r="AC23" s="113"/>
      <c r="AD23" s="111"/>
      <c r="AE23" s="112"/>
      <c r="AF23" s="177"/>
      <c r="AG23" s="177"/>
      <c r="AH23" s="177"/>
      <c r="AI23" s="177"/>
      <c r="AJ23" s="177"/>
      <c r="AK23" s="177"/>
      <c r="AL23" s="177"/>
      <c r="AM23" s="177"/>
      <c r="AN23" s="177"/>
      <c r="AO23" s="178"/>
      <c r="AP23" s="111"/>
      <c r="AQ23" s="112"/>
      <c r="AR23" s="112"/>
      <c r="AS23" s="112"/>
      <c r="AT23" s="112"/>
      <c r="AU23" s="112"/>
      <c r="AV23" s="112"/>
      <c r="AW23" s="112"/>
      <c r="AX23" s="112"/>
      <c r="AY23" s="112"/>
      <c r="AZ23" s="112"/>
      <c r="BA23" s="113"/>
    </row>
    <row r="24" spans="1:53" s="10" customFormat="1" ht="20.100000000000001" customHeight="1">
      <c r="A24" s="27"/>
      <c r="B24" s="121"/>
      <c r="C24" s="551"/>
      <c r="D24" s="551"/>
      <c r="E24" s="552"/>
      <c r="F24" s="111"/>
      <c r="G24" s="112"/>
      <c r="H24" s="112"/>
      <c r="I24" s="112"/>
      <c r="J24" s="112"/>
      <c r="K24" s="112"/>
      <c r="L24" s="112"/>
      <c r="M24" s="112"/>
      <c r="N24" s="112"/>
      <c r="O24" s="109"/>
      <c r="P24" s="109"/>
      <c r="Q24" s="110"/>
      <c r="R24" s="111"/>
      <c r="S24" s="112"/>
      <c r="T24" s="112"/>
      <c r="U24" s="112"/>
      <c r="V24" s="112"/>
      <c r="W24" s="112"/>
      <c r="X24" s="112"/>
      <c r="Y24" s="112"/>
      <c r="Z24" s="112"/>
      <c r="AA24" s="109"/>
      <c r="AB24" s="109"/>
      <c r="AC24" s="110"/>
      <c r="AD24" s="111"/>
      <c r="AE24" s="112"/>
      <c r="AF24" s="112"/>
      <c r="AG24" s="112"/>
      <c r="AH24" s="112"/>
      <c r="AI24" s="112"/>
      <c r="AJ24" s="112"/>
      <c r="AK24" s="112"/>
      <c r="AL24" s="112"/>
      <c r="AM24" s="109"/>
      <c r="AN24" s="109"/>
      <c r="AO24" s="110"/>
      <c r="AP24" s="111"/>
      <c r="AQ24" s="112"/>
      <c r="AR24" s="112"/>
      <c r="AS24" s="112"/>
      <c r="AT24" s="112"/>
      <c r="AU24" s="112"/>
      <c r="AV24" s="112"/>
      <c r="AW24" s="112"/>
      <c r="AX24" s="112"/>
      <c r="AY24" s="109"/>
      <c r="AZ24" s="109"/>
      <c r="BA24" s="110"/>
    </row>
    <row r="25" spans="1:53" s="10" customFormat="1" ht="20.100000000000001" customHeight="1">
      <c r="A25" s="27"/>
      <c r="B25" s="121"/>
      <c r="C25" s="541"/>
      <c r="D25" s="541"/>
      <c r="E25" s="542"/>
      <c r="F25" s="111"/>
      <c r="G25" s="112"/>
      <c r="H25" s="112"/>
      <c r="I25" s="112"/>
      <c r="J25" s="112"/>
      <c r="K25" s="112"/>
      <c r="L25" s="112"/>
      <c r="M25" s="112"/>
      <c r="N25" s="112"/>
      <c r="O25" s="112"/>
      <c r="P25" s="112"/>
      <c r="Q25" s="113"/>
      <c r="R25" s="111"/>
      <c r="S25" s="112"/>
      <c r="T25" s="112"/>
      <c r="U25" s="112"/>
      <c r="V25" s="112"/>
      <c r="W25" s="112"/>
      <c r="X25" s="112"/>
      <c r="Y25" s="112"/>
      <c r="Z25" s="112"/>
      <c r="AA25" s="112"/>
      <c r="AB25" s="112"/>
      <c r="AC25" s="113"/>
      <c r="AD25" s="111"/>
      <c r="AE25" s="112"/>
      <c r="AF25" s="112"/>
      <c r="AG25" s="112"/>
      <c r="AH25" s="112"/>
      <c r="AI25" s="112"/>
      <c r="AJ25" s="112"/>
      <c r="AK25" s="112"/>
      <c r="AL25" s="112"/>
      <c r="AM25" s="112"/>
      <c r="AN25" s="112"/>
      <c r="AO25" s="113"/>
      <c r="AP25" s="111"/>
      <c r="AQ25" s="112"/>
      <c r="AR25" s="112"/>
      <c r="AS25" s="112"/>
      <c r="AT25" s="112"/>
      <c r="AU25" s="112"/>
      <c r="AV25" s="112"/>
      <c r="AW25" s="112"/>
      <c r="AX25" s="112"/>
      <c r="AY25" s="112"/>
      <c r="AZ25" s="112"/>
      <c r="BA25" s="113"/>
    </row>
    <row r="26" spans="1:53" s="10" customFormat="1" ht="20.100000000000001" customHeight="1" thickBot="1">
      <c r="A26" s="27"/>
      <c r="B26" s="122"/>
      <c r="C26" s="554"/>
      <c r="D26" s="554"/>
      <c r="E26" s="555"/>
      <c r="F26" s="114"/>
      <c r="G26" s="115"/>
      <c r="H26" s="115"/>
      <c r="I26" s="115"/>
      <c r="J26" s="115"/>
      <c r="K26" s="115"/>
      <c r="L26" s="115"/>
      <c r="M26" s="115"/>
      <c r="N26" s="115"/>
      <c r="O26" s="115"/>
      <c r="P26" s="115"/>
      <c r="Q26" s="116"/>
      <c r="R26" s="114"/>
      <c r="S26" s="115"/>
      <c r="T26" s="115"/>
      <c r="U26" s="115"/>
      <c r="V26" s="115"/>
      <c r="W26" s="115"/>
      <c r="X26" s="115"/>
      <c r="Y26" s="115"/>
      <c r="Z26" s="115"/>
      <c r="AA26" s="115"/>
      <c r="AB26" s="115"/>
      <c r="AC26" s="116"/>
      <c r="AD26" s="114"/>
      <c r="AE26" s="115"/>
      <c r="AF26" s="115"/>
      <c r="AG26" s="115"/>
      <c r="AH26" s="115"/>
      <c r="AI26" s="115"/>
      <c r="AJ26" s="115"/>
      <c r="AK26" s="115"/>
      <c r="AL26" s="115"/>
      <c r="AM26" s="115"/>
      <c r="AN26" s="115"/>
      <c r="AO26" s="116"/>
      <c r="AP26" s="114"/>
      <c r="AQ26" s="115"/>
      <c r="AR26" s="115"/>
      <c r="AS26" s="115"/>
      <c r="AT26" s="115"/>
      <c r="AU26" s="115"/>
      <c r="AV26" s="115"/>
      <c r="AW26" s="115"/>
      <c r="AX26" s="115"/>
      <c r="AY26" s="115"/>
      <c r="AZ26" s="115"/>
      <c r="BA26" s="116"/>
    </row>
    <row r="27" spans="1:53" s="27" customFormat="1" ht="16.5"/>
    <row r="28" spans="1:53" s="41" customFormat="1" ht="17.25">
      <c r="B28" s="161" t="s">
        <v>266</v>
      </c>
      <c r="C28" s="161"/>
      <c r="D28" s="161"/>
      <c r="O28" s="38" t="s">
        <v>323</v>
      </c>
      <c r="P28" s="38"/>
      <c r="Q28" s="38"/>
      <c r="AA28" s="553"/>
      <c r="AB28" s="553"/>
      <c r="AC28" s="553"/>
    </row>
    <row r="29" spans="1:53" s="41" customFormat="1" ht="17.25">
      <c r="B29" s="100" t="s">
        <v>264</v>
      </c>
      <c r="C29" s="100"/>
      <c r="D29" s="100"/>
      <c r="O29" s="27" t="s">
        <v>47</v>
      </c>
      <c r="P29" s="27"/>
      <c r="Q29" s="27"/>
      <c r="AA29" s="553"/>
      <c r="AB29" s="553"/>
      <c r="AC29" s="553"/>
    </row>
    <row r="30" spans="1:53" s="10" customFormat="1" ht="16.5"/>
    <row r="31" spans="1:53" s="10" customFormat="1" ht="16.5"/>
    <row r="32" spans="1:53" s="10" customFormat="1" ht="16.5"/>
    <row r="33" s="10" customFormat="1" ht="16.5"/>
    <row r="34" s="10" customFormat="1" ht="16.5"/>
    <row r="35" s="10" customFormat="1" ht="16.5"/>
    <row r="36" s="10" customFormat="1" ht="16.5"/>
    <row r="37" s="10" customFormat="1" ht="16.5"/>
    <row r="38" s="10" customFormat="1" ht="16.5"/>
    <row r="39" s="10" customFormat="1" ht="16.5"/>
    <row r="40" s="10" customFormat="1" ht="16.5"/>
    <row r="41" s="10" customFormat="1" ht="16.5"/>
    <row r="42" s="10" customFormat="1" ht="16.5"/>
    <row r="43" s="10" customFormat="1" ht="16.5"/>
    <row r="44" s="10" customFormat="1" ht="16.5"/>
    <row r="45" s="10" customFormat="1" ht="16.5"/>
    <row r="46" s="10" customFormat="1" ht="16.5"/>
    <row r="47" s="10" customFormat="1" ht="16.5"/>
    <row r="48" s="10" customFormat="1" ht="16.5"/>
    <row r="49" s="10" customFormat="1" ht="16.5"/>
    <row r="50" s="10" customFormat="1" ht="16.5"/>
    <row r="51" s="10" customFormat="1" ht="16.5"/>
    <row r="52" s="10" customFormat="1" ht="16.5"/>
    <row r="53" s="10" customFormat="1" ht="16.5"/>
    <row r="54" s="10" customFormat="1" ht="16.5"/>
    <row r="55" s="10" customFormat="1" ht="16.5"/>
    <row r="56" s="10" customFormat="1" ht="16.5"/>
    <row r="57" s="10" customFormat="1" ht="16.5"/>
    <row r="58" s="10" customFormat="1" ht="16.5"/>
    <row r="59" s="10" customFormat="1" ht="16.5"/>
    <row r="60" s="10" customFormat="1" ht="16.5"/>
    <row r="61" s="10" customFormat="1" ht="16.5"/>
    <row r="62" s="10" customFormat="1" ht="16.5"/>
    <row r="63" s="10" customFormat="1" ht="16.5"/>
    <row r="64" s="10" customFormat="1" ht="16.5"/>
    <row r="65" s="10" customFormat="1" ht="16.5"/>
    <row r="66" s="10" customFormat="1" ht="16.5"/>
    <row r="67" s="10" customFormat="1" ht="16.5"/>
    <row r="68" s="10" customFormat="1" ht="16.5"/>
    <row r="69" s="10" customFormat="1" ht="16.5"/>
    <row r="70" s="10" customFormat="1" ht="16.5"/>
    <row r="71" s="10" customFormat="1" ht="16.5"/>
    <row r="72" s="10" customFormat="1" ht="16.5"/>
    <row r="73" s="10" customFormat="1" ht="16.5"/>
    <row r="74" s="10" customFormat="1" ht="16.5"/>
    <row r="75" s="10" customFormat="1" ht="16.5"/>
    <row r="76" s="10" customFormat="1" ht="16.5"/>
    <row r="77" s="10" customFormat="1" ht="16.5"/>
    <row r="78" s="10" customFormat="1" ht="16.5"/>
    <row r="79" s="10" customFormat="1" ht="16.5"/>
    <row r="80" s="10" customFormat="1" ht="16.5"/>
    <row r="81" s="10" customFormat="1" ht="16.5"/>
    <row r="82" s="10" customFormat="1" ht="16.5"/>
    <row r="83" s="10" customFormat="1" ht="16.5"/>
    <row r="84" s="10" customFormat="1" ht="16.5"/>
    <row r="85" s="10" customFormat="1" ht="16.5"/>
    <row r="86" s="10" customFormat="1" ht="16.5"/>
    <row r="87" s="10" customFormat="1" ht="16.5"/>
    <row r="88" s="10" customFormat="1" ht="16.5"/>
    <row r="89" s="10" customFormat="1" ht="16.5"/>
    <row r="90" s="10" customFormat="1" ht="16.5"/>
    <row r="91" s="10" customFormat="1" ht="16.5"/>
    <row r="92" s="10" customFormat="1" ht="16.5"/>
    <row r="93" s="10" customFormat="1" ht="16.5"/>
    <row r="94" s="10" customFormat="1" ht="16.5"/>
    <row r="95" s="10" customFormat="1" ht="16.5"/>
    <row r="96" s="10" customFormat="1" ht="16.5"/>
    <row r="97" s="10" customFormat="1" ht="16.5"/>
    <row r="98" s="10" customFormat="1" ht="16.5"/>
    <row r="99" s="10" customFormat="1" ht="16.5"/>
    <row r="100" s="10" customFormat="1" ht="16.5"/>
    <row r="101" s="10" customFormat="1" ht="16.5"/>
    <row r="102" s="10" customFormat="1" ht="16.5"/>
    <row r="103" s="10" customFormat="1" ht="16.5"/>
    <row r="104" s="10" customFormat="1" ht="16.5"/>
    <row r="105" s="10" customFormat="1" ht="16.5"/>
    <row r="106" s="10" customFormat="1" ht="16.5"/>
    <row r="107" s="10" customFormat="1" ht="16.5"/>
    <row r="108" s="10" customFormat="1" ht="16.5"/>
    <row r="109" s="10" customFormat="1" ht="16.5"/>
    <row r="110" s="10" customFormat="1" ht="16.5"/>
    <row r="111" s="10" customFormat="1" ht="16.5"/>
    <row r="112" s="10" customFormat="1" ht="16.5"/>
    <row r="113" s="10" customFormat="1" ht="16.5"/>
    <row r="114" s="10" customFormat="1" ht="16.5"/>
    <row r="115" s="10" customFormat="1" ht="16.5"/>
    <row r="116" s="10" customFormat="1" ht="16.5"/>
    <row r="117" s="10" customFormat="1" ht="16.5"/>
    <row r="118" s="10" customFormat="1" ht="16.5"/>
    <row r="119" s="10" customFormat="1" ht="16.5"/>
    <row r="120" s="10" customFormat="1" ht="16.5"/>
    <row r="121" s="10" customFormat="1" ht="16.5"/>
    <row r="122" s="10" customFormat="1" ht="16.5"/>
    <row r="123" s="10" customFormat="1" ht="16.5"/>
    <row r="124" s="10" customFormat="1" ht="16.5"/>
    <row r="125" s="10" customFormat="1" ht="16.5"/>
    <row r="126" s="10" customFormat="1" ht="16.5"/>
    <row r="127" s="10" customFormat="1" ht="16.5"/>
    <row r="128" s="10" customFormat="1" ht="16.5"/>
    <row r="129" s="10" customFormat="1" ht="16.5"/>
    <row r="130" s="10" customFormat="1" ht="16.5"/>
    <row r="131" s="10" customFormat="1" ht="16.5"/>
    <row r="132" s="10" customFormat="1" ht="16.5"/>
    <row r="133" s="10" customFormat="1" ht="16.5"/>
    <row r="134" s="10" customFormat="1" ht="16.5"/>
    <row r="135" s="10" customFormat="1" ht="16.5"/>
    <row r="136" s="10" customFormat="1" ht="16.5"/>
    <row r="137" s="10" customFormat="1" ht="16.5"/>
    <row r="138" s="10" customFormat="1" ht="16.5"/>
    <row r="139" s="10" customFormat="1" ht="16.5"/>
    <row r="140" s="10" customFormat="1" ht="16.5"/>
    <row r="141" s="10" customFormat="1" ht="16.5"/>
    <row r="142" s="10" customFormat="1" ht="16.5"/>
    <row r="143" s="10" customFormat="1" ht="16.5"/>
    <row r="144" s="10" customFormat="1" ht="16.5"/>
    <row r="145" s="10" customFormat="1" ht="16.5"/>
    <row r="146" s="10" customFormat="1" ht="16.5"/>
    <row r="147" s="10" customFormat="1" ht="16.5"/>
    <row r="148" s="10" customFormat="1" ht="16.5"/>
    <row r="149" s="10" customFormat="1" ht="16.5"/>
    <row r="150" s="10" customFormat="1" ht="16.5"/>
    <row r="151" s="10" customFormat="1" ht="16.5"/>
    <row r="152" s="10" customFormat="1" ht="16.5"/>
    <row r="153" s="10" customFormat="1" ht="16.5"/>
    <row r="154" s="10" customFormat="1" ht="16.5"/>
    <row r="155" s="10" customFormat="1" ht="16.5"/>
    <row r="156" s="10" customFormat="1" ht="16.5"/>
    <row r="157" s="10" customFormat="1" ht="16.5"/>
    <row r="158" s="10" customFormat="1" ht="16.5"/>
    <row r="159" s="10" customFormat="1" ht="16.5"/>
    <row r="160" s="10" customFormat="1" ht="16.5"/>
    <row r="161" s="10" customFormat="1" ht="16.5"/>
    <row r="162" s="10" customFormat="1" ht="16.5"/>
    <row r="163" s="10" customFormat="1" ht="16.5"/>
    <row r="164" s="10" customFormat="1" ht="16.5"/>
    <row r="165" s="10" customFormat="1" ht="16.5"/>
    <row r="166" s="10" customFormat="1" ht="16.5"/>
    <row r="167" s="10" customFormat="1" ht="16.5"/>
    <row r="168" s="10" customFormat="1" ht="16.5"/>
    <row r="169" s="10" customFormat="1" ht="16.5"/>
    <row r="170" s="10" customFormat="1" ht="16.5"/>
    <row r="171" s="10" customFormat="1" ht="16.5"/>
    <row r="172" s="10" customFormat="1" ht="16.5"/>
    <row r="173" s="10" customFormat="1" ht="16.5"/>
    <row r="174" s="10" customFormat="1" ht="16.5"/>
    <row r="175" s="10" customFormat="1" ht="16.5"/>
    <row r="176" s="10" customFormat="1" ht="16.5"/>
    <row r="177" s="10" customFormat="1" ht="16.5"/>
    <row r="178" s="10" customFormat="1" ht="16.5"/>
    <row r="179" s="10" customFormat="1" ht="16.5"/>
    <row r="180" s="10" customFormat="1" ht="16.5"/>
    <row r="181" s="10" customFormat="1" ht="16.5"/>
    <row r="182" s="10" customFormat="1" ht="16.5"/>
    <row r="183" s="10" customFormat="1" ht="16.5"/>
    <row r="184" s="10" customFormat="1" ht="16.5"/>
    <row r="185" s="10" customFormat="1" ht="16.5"/>
    <row r="186" s="10" customFormat="1" ht="16.5"/>
    <row r="187" s="10" customFormat="1" ht="16.5"/>
    <row r="188" s="10" customFormat="1" ht="16.5"/>
    <row r="189" s="10" customFormat="1" ht="16.5"/>
    <row r="190" s="10" customFormat="1" ht="16.5"/>
    <row r="191" s="10" customFormat="1" ht="16.5"/>
    <row r="192" s="10" customFormat="1" ht="16.5"/>
    <row r="193" s="10" customFormat="1" ht="16.5"/>
    <row r="194" s="10" customFormat="1" ht="16.5"/>
    <row r="195" s="10" customFormat="1" ht="16.5"/>
    <row r="196" s="10" customFormat="1" ht="16.5"/>
    <row r="197" s="10" customFormat="1" ht="16.5"/>
    <row r="198" s="10" customFormat="1" ht="16.5"/>
    <row r="199" s="10" customFormat="1" ht="16.5"/>
    <row r="200" s="10" customFormat="1" ht="16.5"/>
    <row r="201" s="10" customFormat="1" ht="16.5"/>
    <row r="202" s="10" customFormat="1" ht="16.5"/>
    <row r="203" s="10" customFormat="1" ht="16.5"/>
    <row r="204" s="10" customFormat="1" ht="16.5"/>
    <row r="205" s="10" customFormat="1" ht="16.5"/>
    <row r="206" s="10" customFormat="1" ht="16.5"/>
    <row r="207" s="10" customFormat="1" ht="16.5"/>
    <row r="208" s="10" customFormat="1" ht="16.5"/>
    <row r="209" s="10" customFormat="1" ht="16.5"/>
    <row r="210" s="10" customFormat="1" ht="16.5"/>
    <row r="211" s="10" customFormat="1" ht="16.5"/>
    <row r="212" s="10" customFormat="1" ht="16.5"/>
    <row r="213" s="10" customFormat="1" ht="16.5"/>
    <row r="214" s="10" customFormat="1" ht="16.5"/>
    <row r="215" s="10" customFormat="1" ht="16.5"/>
    <row r="216" s="10" customFormat="1" ht="16.5"/>
    <row r="217" s="10" customFormat="1" ht="16.5"/>
    <row r="218" s="10" customFormat="1" ht="16.5"/>
    <row r="219" s="10" customFormat="1" ht="16.5"/>
    <row r="220" s="10" customFormat="1" ht="16.5"/>
    <row r="221" s="10" customFormat="1" ht="16.5"/>
    <row r="222" s="10" customFormat="1" ht="16.5"/>
    <row r="223" s="10" customFormat="1" ht="16.5"/>
    <row r="224" s="10" customFormat="1" ht="16.5"/>
    <row r="225" s="10" customFormat="1" ht="16.5"/>
    <row r="226" s="10" customFormat="1" ht="16.5"/>
    <row r="227" s="10" customFormat="1" ht="16.5"/>
    <row r="228" s="10" customFormat="1" ht="16.5"/>
    <row r="229" s="10" customFormat="1" ht="16.5"/>
    <row r="230" s="10" customFormat="1" ht="16.5"/>
    <row r="231" s="10" customFormat="1" ht="16.5"/>
    <row r="232" s="10" customFormat="1" ht="16.5"/>
    <row r="233" s="10" customFormat="1" ht="16.5"/>
    <row r="234" s="10" customFormat="1" ht="16.5"/>
    <row r="235" s="10" customFormat="1" ht="16.5"/>
    <row r="236" s="10" customFormat="1" ht="16.5"/>
    <row r="237" s="10" customFormat="1" ht="16.5"/>
    <row r="238" s="10" customFormat="1" ht="16.5"/>
    <row r="239" s="10" customFormat="1" ht="16.5"/>
    <row r="240" s="10" customFormat="1" ht="16.5"/>
    <row r="241" s="10" customFormat="1" ht="16.5"/>
    <row r="242" s="10" customFormat="1" ht="16.5"/>
    <row r="243" s="10" customFormat="1" ht="16.5"/>
    <row r="244" s="10" customFormat="1" ht="16.5"/>
    <row r="245" s="10" customFormat="1" ht="16.5"/>
    <row r="246" s="10" customFormat="1" ht="16.5"/>
    <row r="247" s="10" customFormat="1" ht="16.5"/>
    <row r="248" s="10" customFormat="1" ht="16.5"/>
    <row r="249" s="10" customFormat="1" ht="16.5"/>
    <row r="250" s="10" customFormat="1" ht="16.5"/>
    <row r="251" s="10" customFormat="1" ht="16.5"/>
    <row r="252" s="10" customFormat="1" ht="16.5"/>
    <row r="253" s="10" customFormat="1" ht="16.5"/>
    <row r="254" s="10" customFormat="1" ht="16.5"/>
    <row r="255" s="10" customFormat="1" ht="16.5"/>
    <row r="256" s="10" customFormat="1" ht="16.5"/>
    <row r="257" s="10" customFormat="1" ht="16.5"/>
    <row r="258" s="10" customFormat="1" ht="16.5"/>
    <row r="259" s="10" customFormat="1" ht="16.5"/>
    <row r="260" s="10" customFormat="1" ht="16.5"/>
    <row r="261" s="10" customFormat="1" ht="16.5"/>
    <row r="262" s="10" customFormat="1" ht="16.5"/>
    <row r="263" s="10" customFormat="1" ht="16.5"/>
    <row r="264" s="10" customFormat="1" ht="16.5"/>
    <row r="265" s="10" customFormat="1" ht="16.5"/>
    <row r="266" s="10" customFormat="1" ht="16.5"/>
    <row r="267" s="10" customFormat="1" ht="16.5"/>
    <row r="268" s="10" customFormat="1" ht="16.5"/>
    <row r="269" s="10" customFormat="1" ht="16.5"/>
    <row r="270" s="10" customFormat="1" ht="16.5"/>
    <row r="271" s="10" customFormat="1" ht="16.5"/>
    <row r="272" s="10" customFormat="1" ht="16.5"/>
    <row r="273" s="10" customFormat="1" ht="16.5"/>
    <row r="274" s="10" customFormat="1" ht="16.5"/>
    <row r="275" s="10" customFormat="1" ht="16.5"/>
    <row r="276" s="10" customFormat="1" ht="16.5"/>
    <row r="277" s="10" customFormat="1" ht="16.5"/>
    <row r="278" s="10" customFormat="1" ht="16.5"/>
    <row r="279" s="10" customFormat="1" ht="16.5"/>
    <row r="280" s="10" customFormat="1" ht="16.5"/>
    <row r="281" s="10" customFormat="1" ht="16.5"/>
    <row r="282" s="10" customFormat="1" ht="16.5"/>
    <row r="283" s="10" customFormat="1" ht="16.5"/>
    <row r="284" s="10" customFormat="1" ht="16.5"/>
    <row r="285" s="10" customFormat="1" ht="16.5"/>
    <row r="286" s="10" customFormat="1" ht="16.5"/>
    <row r="287" s="10" customFormat="1" ht="16.5"/>
    <row r="288" s="10" customFormat="1" ht="16.5"/>
    <row r="289" s="10" customFormat="1" ht="16.5"/>
    <row r="290" s="10" customFormat="1" ht="16.5"/>
    <row r="291" s="10" customFormat="1" ht="16.5"/>
    <row r="292" s="10" customFormat="1" ht="16.5"/>
    <row r="293" s="10" customFormat="1" ht="16.5"/>
    <row r="294" s="10" customFormat="1" ht="16.5"/>
    <row r="295" s="10" customFormat="1" ht="16.5"/>
    <row r="296" s="10" customFormat="1" ht="16.5"/>
    <row r="297" s="10" customFormat="1" ht="16.5"/>
    <row r="298" s="10" customFormat="1" ht="16.5"/>
    <row r="299" s="10" customFormat="1" ht="16.5"/>
    <row r="300" s="10" customFormat="1" ht="16.5"/>
    <row r="301" s="10" customFormat="1" ht="16.5"/>
    <row r="302" s="10" customFormat="1" ht="16.5"/>
    <row r="303" s="10" customFormat="1" ht="16.5"/>
    <row r="304" s="10" customFormat="1" ht="16.5"/>
    <row r="305" s="10" customFormat="1" ht="16.5"/>
    <row r="306" s="10" customFormat="1" ht="16.5"/>
    <row r="307" s="10" customFormat="1" ht="16.5"/>
    <row r="308" s="10" customFormat="1" ht="16.5"/>
    <row r="309" s="10" customFormat="1" ht="16.5"/>
    <row r="310" s="10" customFormat="1" ht="16.5"/>
    <row r="311" s="10" customFormat="1" ht="16.5"/>
    <row r="312" s="10" customFormat="1" ht="16.5"/>
    <row r="313" s="10" customFormat="1" ht="16.5"/>
    <row r="314" s="10" customFormat="1" ht="16.5"/>
    <row r="315" s="10" customFormat="1" ht="16.5"/>
    <row r="316" s="10" customFormat="1" ht="16.5"/>
  </sheetData>
  <protectedRanges>
    <protectedRange sqref="K9" name="Rango1_1_1_1_1"/>
  </protectedRanges>
  <mergeCells count="34">
    <mergeCell ref="C18:E18"/>
    <mergeCell ref="C14:E14"/>
    <mergeCell ref="C23:E23"/>
    <mergeCell ref="C19:E19"/>
    <mergeCell ref="C20:E20"/>
    <mergeCell ref="C21:E21"/>
    <mergeCell ref="C22:E22"/>
    <mergeCell ref="C24:E24"/>
    <mergeCell ref="AA28:AC28"/>
    <mergeCell ref="AA29:AC29"/>
    <mergeCell ref="C25:E25"/>
    <mergeCell ref="C26:E26"/>
    <mergeCell ref="B2:C4"/>
    <mergeCell ref="P4:Q4"/>
    <mergeCell ref="P3:Q3"/>
    <mergeCell ref="D2:Q2"/>
    <mergeCell ref="C17:E17"/>
    <mergeCell ref="B6:Q7"/>
    <mergeCell ref="B8:C8"/>
    <mergeCell ref="D8:G8"/>
    <mergeCell ref="H8:J8"/>
    <mergeCell ref="K8:Q8"/>
    <mergeCell ref="C15:E15"/>
    <mergeCell ref="C16:E16"/>
    <mergeCell ref="B12:E12"/>
    <mergeCell ref="C13:E13"/>
    <mergeCell ref="F11:Q11"/>
    <mergeCell ref="C11:E11"/>
    <mergeCell ref="AD11:AO11"/>
    <mergeCell ref="AP11:BA11"/>
    <mergeCell ref="N3:O3"/>
    <mergeCell ref="N4:O4"/>
    <mergeCell ref="D3:M4"/>
    <mergeCell ref="R11:AC11"/>
  </mergeCells>
  <pageMargins left="0.70866141732283472" right="0.70866141732283472" top="0.74803149606299213" bottom="0.74803149606299213" header="0.31496062992125984" footer="0.31496062992125984"/>
  <pageSetup paperSize="141" scale="31" orientation="landscape" r:id="rId1"/>
  <colBreaks count="1" manualBreakCount="1">
    <brk id="29" max="38"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9</vt:i4>
      </vt:variant>
    </vt:vector>
  </HeadingPairs>
  <TitlesOfParts>
    <vt:vector size="18" baseType="lpstr">
      <vt:lpstr>FICHA EBI</vt:lpstr>
      <vt:lpstr>PROBLEMAS</vt:lpstr>
      <vt:lpstr>OBJETIVOS</vt:lpstr>
      <vt:lpstr>INVOLUCRADOS</vt:lpstr>
      <vt:lpstr>PPTO - Cadena de Valor</vt:lpstr>
      <vt:lpstr>ESTUDIO DE MERCADO</vt:lpstr>
      <vt:lpstr>BENEFICIOS SOCIALES</vt:lpstr>
      <vt:lpstr>RIESGOS </vt:lpstr>
      <vt:lpstr>CRONOGRAMA</vt:lpstr>
      <vt:lpstr>'BENEFICIOS SOCIALES'!Área_de_impresión</vt:lpstr>
      <vt:lpstr>CRONOGRAMA!Área_de_impresión</vt:lpstr>
      <vt:lpstr>'ESTUDIO DE MERCADO'!Área_de_impresión</vt:lpstr>
      <vt:lpstr>'FICHA EBI'!Área_de_impresión</vt:lpstr>
      <vt:lpstr>INVOLUCRADOS!Área_de_impresión</vt:lpstr>
      <vt:lpstr>OBJETIVOS!Área_de_impresión</vt:lpstr>
      <vt:lpstr>'PPTO - Cadena de Valor'!Área_de_impresión</vt:lpstr>
      <vt:lpstr>PROBLEMAS!Área_de_impresión</vt:lpstr>
      <vt:lpstr>'RIESGOS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german castro</dc:creator>
  <cp:keywords/>
  <dc:description/>
  <cp:lastModifiedBy>Eliany Rocio Montejo C</cp:lastModifiedBy>
  <cp:revision/>
  <cp:lastPrinted>2024-07-04T19:40:18Z</cp:lastPrinted>
  <dcterms:created xsi:type="dcterms:W3CDTF">2014-02-07T13:36:03Z</dcterms:created>
  <dcterms:modified xsi:type="dcterms:W3CDTF">2025-01-23T14:21:07Z</dcterms:modified>
  <cp:category/>
  <cp:contentStatus/>
</cp:coreProperties>
</file>